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-105" windowWidth="23250" windowHeight="12450" activeTab="1"/>
  </bookViews>
  <sheets>
    <sheet name="COMPOSICAO DO BDI - ONERADO" sheetId="23" r:id="rId1"/>
    <sheet name="ENCARGOS SOCIAIS" sheetId="4" r:id="rId2"/>
    <sheet name="BOLETIM DE MED." sheetId="9" r:id="rId3"/>
    <sheet name="COMPOSICAO DO BDI - DESONERADO" sheetId="24" r:id="rId4"/>
  </sheets>
  <externalReferences>
    <externalReference r:id="rId5"/>
    <externalReference r:id="rId6"/>
  </externalReferences>
  <definedNames>
    <definedName name="_xlnm.Print_Area" localSheetId="2">'BOLETIM DE MED.'!$A$1:$N$166</definedName>
    <definedName name="_xlnm.Print_Area" localSheetId="3">'COMPOSICAO DO BDI - DESONERADO'!$A$1:$J$36</definedName>
    <definedName name="_xlnm.Print_Area" localSheetId="0">'COMPOSICAO DO BDI - ONERADO'!$A$1:$J$37</definedName>
    <definedName name="_xlnm.Print_Area" localSheetId="1">'ENCARGOS SOCIAIS'!$A$1:$G$47</definedName>
    <definedName name="_xlnm.Print_Titles" localSheetId="0">'COMPOSICAO DO BDI - ONERADO'!$1:$6</definedName>
    <definedName name="_xlnm.Print_Titles" localSheetId="1">'ENCARGOS SOCIAIS'!$1:$5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24" l="1"/>
  <c r="B5" i="24"/>
  <c r="B4" i="24"/>
  <c r="B3" i="24"/>
  <c r="I19" i="24" l="1"/>
  <c r="I24" i="24" s="1"/>
  <c r="H19" i="24"/>
  <c r="H24" i="24" s="1"/>
  <c r="I17" i="24"/>
  <c r="H17" i="24"/>
  <c r="I12" i="24"/>
  <c r="H12" i="24"/>
  <c r="I19" i="23" l="1"/>
  <c r="I24" i="23" s="1"/>
  <c r="H19" i="23"/>
  <c r="H24" i="23" s="1"/>
  <c r="I17" i="23"/>
  <c r="H17" i="23"/>
  <c r="I12" i="23"/>
  <c r="H12" i="23"/>
  <c r="B6" i="23"/>
  <c r="B5" i="23"/>
  <c r="B4" i="23"/>
  <c r="B3" i="23"/>
  <c r="G10" i="9"/>
  <c r="K10" i="9" s="1"/>
  <c r="G11" i="9"/>
  <c r="H11" i="9" s="1"/>
  <c r="G12" i="9"/>
  <c r="H12" i="9" s="1"/>
  <c r="G14" i="9"/>
  <c r="K14" i="9" s="1"/>
  <c r="G15" i="9"/>
  <c r="N15" i="9" s="1"/>
  <c r="G16" i="9"/>
  <c r="N16" i="9" s="1"/>
  <c r="G18" i="9"/>
  <c r="H18" i="9" s="1"/>
  <c r="J18" i="9"/>
  <c r="M18" i="9"/>
  <c r="G19" i="9"/>
  <c r="H19" i="9"/>
  <c r="K19" i="9"/>
  <c r="G20" i="9"/>
  <c r="H20" i="9"/>
  <c r="G21" i="9"/>
  <c r="H21" i="9" s="1"/>
  <c r="G22" i="9"/>
  <c r="K22" i="9" s="1"/>
  <c r="G24" i="9"/>
  <c r="H24" i="9"/>
  <c r="J24" i="9"/>
  <c r="M24" i="9"/>
  <c r="G25" i="9"/>
  <c r="H25" i="9"/>
  <c r="G26" i="9"/>
  <c r="K26" i="9" s="1"/>
  <c r="G27" i="9"/>
  <c r="N27" i="9" s="1"/>
  <c r="G28" i="9"/>
  <c r="K28" i="9" s="1"/>
  <c r="H28" i="9"/>
  <c r="G30" i="9"/>
  <c r="H30" i="9" s="1"/>
  <c r="J30" i="9"/>
  <c r="M30" i="9"/>
  <c r="G31" i="9"/>
  <c r="H31" i="9" s="1"/>
  <c r="J31" i="9"/>
  <c r="M31" i="9"/>
  <c r="G32" i="9"/>
  <c r="H32" i="9"/>
  <c r="K32" i="9" s="1"/>
  <c r="N32" i="9" s="1"/>
  <c r="J32" i="9"/>
  <c r="M32" i="9"/>
  <c r="G33" i="9"/>
  <c r="H33" i="9" s="1"/>
  <c r="J33" i="9"/>
  <c r="M33" i="9"/>
  <c r="G34" i="9"/>
  <c r="H34" i="9" s="1"/>
  <c r="K34" i="9" s="1"/>
  <c r="N34" i="9" s="1"/>
  <c r="J34" i="9"/>
  <c r="M34" i="9"/>
  <c r="G35" i="9"/>
  <c r="H35" i="9" s="1"/>
  <c r="J35" i="9"/>
  <c r="M35" i="9"/>
  <c r="G36" i="9"/>
  <c r="H36" i="9" s="1"/>
  <c r="K36" i="9" s="1"/>
  <c r="N36" i="9" s="1"/>
  <c r="J36" i="9"/>
  <c r="M36" i="9"/>
  <c r="G37" i="9"/>
  <c r="H37" i="9" s="1"/>
  <c r="K37" i="9" s="1"/>
  <c r="N37" i="9" s="1"/>
  <c r="J37" i="9"/>
  <c r="M37" i="9"/>
  <c r="G38" i="9"/>
  <c r="H38" i="9" s="1"/>
  <c r="K38" i="9" s="1"/>
  <c r="N38" i="9" s="1"/>
  <c r="J38" i="9"/>
  <c r="M38" i="9"/>
  <c r="G39" i="9"/>
  <c r="H39" i="9" s="1"/>
  <c r="J39" i="9"/>
  <c r="M39" i="9"/>
  <c r="G41" i="9"/>
  <c r="H41" i="9" s="1"/>
  <c r="K41" i="9" s="1"/>
  <c r="N41" i="9" s="1"/>
  <c r="J41" i="9"/>
  <c r="M41" i="9"/>
  <c r="G42" i="9"/>
  <c r="H42" i="9" s="1"/>
  <c r="K42" i="9" s="1"/>
  <c r="N42" i="9" s="1"/>
  <c r="J42" i="9"/>
  <c r="M42" i="9"/>
  <c r="G43" i="9"/>
  <c r="H43" i="9" s="1"/>
  <c r="J43" i="9"/>
  <c r="M43" i="9"/>
  <c r="G44" i="9"/>
  <c r="H44" i="9" s="1"/>
  <c r="K44" i="9" s="1"/>
  <c r="N44" i="9" s="1"/>
  <c r="J44" i="9"/>
  <c r="M44" i="9"/>
  <c r="G45" i="9"/>
  <c r="H45" i="9" s="1"/>
  <c r="J45" i="9"/>
  <c r="M45" i="9"/>
  <c r="G46" i="9"/>
  <c r="H46" i="9" s="1"/>
  <c r="K46" i="9" s="1"/>
  <c r="J46" i="9"/>
  <c r="M46" i="9"/>
  <c r="G47" i="9"/>
  <c r="H47" i="9" s="1"/>
  <c r="J47" i="9"/>
  <c r="M47" i="9"/>
  <c r="G48" i="9"/>
  <c r="H48" i="9" s="1"/>
  <c r="K48" i="9" s="1"/>
  <c r="N48" i="9" s="1"/>
  <c r="J48" i="9"/>
  <c r="M48" i="9"/>
  <c r="G49" i="9"/>
  <c r="H49" i="9" s="1"/>
  <c r="J49" i="9"/>
  <c r="M49" i="9"/>
  <c r="G50" i="9"/>
  <c r="H50" i="9" s="1"/>
  <c r="K50" i="9" s="1"/>
  <c r="J50" i="9"/>
  <c r="M50" i="9"/>
  <c r="G52" i="9"/>
  <c r="H52" i="9" s="1"/>
  <c r="J52" i="9"/>
  <c r="M52" i="9"/>
  <c r="G53" i="9"/>
  <c r="H53" i="9" s="1"/>
  <c r="K53" i="9" s="1"/>
  <c r="N53" i="9" s="1"/>
  <c r="J53" i="9"/>
  <c r="M53" i="9"/>
  <c r="G54" i="9"/>
  <c r="H54" i="9" s="1"/>
  <c r="K54" i="9" s="1"/>
  <c r="N54" i="9" s="1"/>
  <c r="J54" i="9"/>
  <c r="M54" i="9"/>
  <c r="G55" i="9"/>
  <c r="H55" i="9" s="1"/>
  <c r="K55" i="9" s="1"/>
  <c r="N55" i="9" s="1"/>
  <c r="J55" i="9"/>
  <c r="M55" i="9"/>
  <c r="G56" i="9"/>
  <c r="H56" i="9" s="1"/>
  <c r="K56" i="9" s="1"/>
  <c r="N56" i="9" s="1"/>
  <c r="J56" i="9"/>
  <c r="M56" i="9"/>
  <c r="G57" i="9"/>
  <c r="H57" i="9" s="1"/>
  <c r="K57" i="9" s="1"/>
  <c r="N57" i="9" s="1"/>
  <c r="J57" i="9"/>
  <c r="M57" i="9"/>
  <c r="G58" i="9"/>
  <c r="H58" i="9" s="1"/>
  <c r="K58" i="9" s="1"/>
  <c r="N58" i="9" s="1"/>
  <c r="J58" i="9"/>
  <c r="M58" i="9"/>
  <c r="G59" i="9"/>
  <c r="H59" i="9"/>
  <c r="K59" i="9" s="1"/>
  <c r="N59" i="9" s="1"/>
  <c r="J59" i="9"/>
  <c r="M59" i="9"/>
  <c r="G60" i="9"/>
  <c r="H60" i="9"/>
  <c r="J60" i="9"/>
  <c r="M60" i="9"/>
  <c r="G61" i="9"/>
  <c r="H61" i="9" s="1"/>
  <c r="K61" i="9" s="1"/>
  <c r="N61" i="9" s="1"/>
  <c r="J61" i="9"/>
  <c r="M61" i="9"/>
  <c r="G63" i="9"/>
  <c r="H63" i="9"/>
  <c r="K63" i="9" s="1"/>
  <c r="N63" i="9" s="1"/>
  <c r="J63" i="9"/>
  <c r="M63" i="9"/>
  <c r="G64" i="9"/>
  <c r="H64" i="9"/>
  <c r="J64" i="9"/>
  <c r="M64" i="9"/>
  <c r="G65" i="9"/>
  <c r="H65" i="9"/>
  <c r="J65" i="9"/>
  <c r="M65" i="9"/>
  <c r="G66" i="9"/>
  <c r="H66" i="9"/>
  <c r="J66" i="9"/>
  <c r="M66" i="9"/>
  <c r="G67" i="9"/>
  <c r="H67" i="9" s="1"/>
  <c r="J67" i="9"/>
  <c r="M67" i="9"/>
  <c r="G68" i="9"/>
  <c r="H68" i="9" s="1"/>
  <c r="K68" i="9" s="1"/>
  <c r="N68" i="9" s="1"/>
  <c r="J68" i="9"/>
  <c r="M68" i="9"/>
  <c r="G69" i="9"/>
  <c r="H69" i="9"/>
  <c r="J69" i="9"/>
  <c r="M69" i="9"/>
  <c r="G70" i="9"/>
  <c r="H70" i="9" s="1"/>
  <c r="K70" i="9" s="1"/>
  <c r="N70" i="9" s="1"/>
  <c r="J70" i="9"/>
  <c r="M70" i="9"/>
  <c r="G71" i="9"/>
  <c r="H71" i="9"/>
  <c r="J71" i="9"/>
  <c r="M71" i="9"/>
  <c r="G72" i="9"/>
  <c r="H72" i="9" s="1"/>
  <c r="K72" i="9" s="1"/>
  <c r="N72" i="9" s="1"/>
  <c r="J72" i="9"/>
  <c r="M72" i="9"/>
  <c r="G74" i="9"/>
  <c r="H74" i="9"/>
  <c r="J74" i="9"/>
  <c r="M74" i="9"/>
  <c r="G75" i="9"/>
  <c r="H75" i="9" s="1"/>
  <c r="K75" i="9" s="1"/>
  <c r="N75" i="9" s="1"/>
  <c r="J75" i="9"/>
  <c r="M75" i="9"/>
  <c r="G76" i="9"/>
  <c r="H76" i="9"/>
  <c r="J76" i="9"/>
  <c r="M76" i="9"/>
  <c r="G77" i="9"/>
  <c r="H77" i="9" s="1"/>
  <c r="K77" i="9" s="1"/>
  <c r="N77" i="9" s="1"/>
  <c r="J77" i="9"/>
  <c r="M77" i="9"/>
  <c r="G78" i="9"/>
  <c r="H78" i="9"/>
  <c r="K78" i="9"/>
  <c r="N78" i="9" s="1"/>
  <c r="J78" i="9"/>
  <c r="M78" i="9"/>
  <c r="G79" i="9"/>
  <c r="H79" i="9"/>
  <c r="K79" i="9" s="1"/>
  <c r="N79" i="9" s="1"/>
  <c r="J79" i="9"/>
  <c r="M79" i="9"/>
  <c r="G80" i="9"/>
  <c r="H80" i="9" s="1"/>
  <c r="K80" i="9" s="1"/>
  <c r="N80" i="9" s="1"/>
  <c r="J80" i="9"/>
  <c r="M80" i="9"/>
  <c r="G81" i="9"/>
  <c r="H81" i="9" s="1"/>
  <c r="J81" i="9"/>
  <c r="M81" i="9"/>
  <c r="G82" i="9"/>
  <c r="H82" i="9" s="1"/>
  <c r="J82" i="9"/>
  <c r="M82" i="9"/>
  <c r="G83" i="9"/>
  <c r="H83" i="9" s="1"/>
  <c r="K83" i="9" s="1"/>
  <c r="N83" i="9" s="1"/>
  <c r="J83" i="9"/>
  <c r="M83" i="9"/>
  <c r="G85" i="9"/>
  <c r="H85" i="9" s="1"/>
  <c r="K85" i="9" s="1"/>
  <c r="N85" i="9" s="1"/>
  <c r="J85" i="9"/>
  <c r="M85" i="9"/>
  <c r="G86" i="9"/>
  <c r="H86" i="9" s="1"/>
  <c r="J86" i="9"/>
  <c r="M86" i="9"/>
  <c r="G87" i="9"/>
  <c r="H87" i="9"/>
  <c r="K87" i="9" s="1"/>
  <c r="N87" i="9" s="1"/>
  <c r="J87" i="9"/>
  <c r="M87" i="9"/>
  <c r="G88" i="9"/>
  <c r="H88" i="9" s="1"/>
  <c r="J88" i="9"/>
  <c r="M88" i="9"/>
  <c r="G89" i="9"/>
  <c r="H89" i="9" s="1"/>
  <c r="J89" i="9"/>
  <c r="M89" i="9"/>
  <c r="G90" i="9"/>
  <c r="H90" i="9"/>
  <c r="K90" i="9" s="1"/>
  <c r="N90" i="9" s="1"/>
  <c r="J90" i="9"/>
  <c r="M90" i="9"/>
  <c r="G91" i="9"/>
  <c r="H91" i="9" s="1"/>
  <c r="J91" i="9"/>
  <c r="M91" i="9"/>
  <c r="G92" i="9"/>
  <c r="H92" i="9" s="1"/>
  <c r="K92" i="9" s="1"/>
  <c r="J92" i="9"/>
  <c r="M92" i="9"/>
  <c r="G93" i="9"/>
  <c r="H93" i="9"/>
  <c r="J93" i="9"/>
  <c r="M93" i="9"/>
  <c r="G94" i="9"/>
  <c r="H94" i="9"/>
  <c r="K94" i="9" s="1"/>
  <c r="J94" i="9"/>
  <c r="M94" i="9"/>
  <c r="G96" i="9"/>
  <c r="H96" i="9"/>
  <c r="J96" i="9"/>
  <c r="K96" i="9" s="1"/>
  <c r="M96" i="9"/>
  <c r="G97" i="9"/>
  <c r="H97" i="9"/>
  <c r="K97" i="9" s="1"/>
  <c r="J97" i="9"/>
  <c r="M97" i="9"/>
  <c r="G98" i="9"/>
  <c r="H98" i="9"/>
  <c r="J98" i="9"/>
  <c r="M98" i="9"/>
  <c r="G99" i="9"/>
  <c r="H99" i="9"/>
  <c r="K99" i="9" s="1"/>
  <c r="J99" i="9"/>
  <c r="M99" i="9"/>
  <c r="G100" i="9"/>
  <c r="H100" i="9"/>
  <c r="J100" i="9"/>
  <c r="K100" i="9" s="1"/>
  <c r="N100" i="9" s="1"/>
  <c r="M100" i="9"/>
  <c r="G101" i="9"/>
  <c r="H101" i="9" s="1"/>
  <c r="K101" i="9" s="1"/>
  <c r="N101" i="9" s="1"/>
  <c r="J101" i="9"/>
  <c r="M101" i="9"/>
  <c r="G102" i="9"/>
  <c r="H102" i="9"/>
  <c r="K102" i="9" s="1"/>
  <c r="N102" i="9" s="1"/>
  <c r="J102" i="9"/>
  <c r="M102" i="9"/>
  <c r="G103" i="9"/>
  <c r="H103" i="9" s="1"/>
  <c r="J103" i="9"/>
  <c r="M103" i="9"/>
  <c r="G104" i="9"/>
  <c r="H104" i="9" s="1"/>
  <c r="K104" i="9" s="1"/>
  <c r="N104" i="9" s="1"/>
  <c r="J104" i="9"/>
  <c r="M104" i="9"/>
  <c r="G105" i="9"/>
  <c r="H105" i="9"/>
  <c r="K105" i="9" s="1"/>
  <c r="N105" i="9" s="1"/>
  <c r="J105" i="9"/>
  <c r="M105" i="9"/>
  <c r="G107" i="9"/>
  <c r="H107" i="9"/>
  <c r="K107" i="9" s="1"/>
  <c r="J107" i="9"/>
  <c r="M107" i="9"/>
  <c r="G108" i="9"/>
  <c r="H108" i="9"/>
  <c r="K108" i="9" s="1"/>
  <c r="N108" i="9" s="1"/>
  <c r="J108" i="9"/>
  <c r="M108" i="9"/>
  <c r="G109" i="9"/>
  <c r="H109" i="9" s="1"/>
  <c r="J109" i="9"/>
  <c r="M109" i="9"/>
  <c r="G110" i="9"/>
  <c r="H110" i="9" s="1"/>
  <c r="J110" i="9"/>
  <c r="M110" i="9"/>
  <c r="G111" i="9"/>
  <c r="H111" i="9" s="1"/>
  <c r="J111" i="9"/>
  <c r="M111" i="9"/>
  <c r="G112" i="9"/>
  <c r="H112" i="9"/>
  <c r="K112" i="9" s="1"/>
  <c r="J112" i="9"/>
  <c r="M112" i="9"/>
  <c r="G113" i="9"/>
  <c r="H113" i="9"/>
  <c r="J113" i="9"/>
  <c r="M113" i="9"/>
  <c r="G114" i="9"/>
  <c r="H114" i="9"/>
  <c r="K114" i="9" s="1"/>
  <c r="N114" i="9" s="1"/>
  <c r="J114" i="9"/>
  <c r="M114" i="9"/>
  <c r="G115" i="9"/>
  <c r="H115" i="9" s="1"/>
  <c r="J115" i="9"/>
  <c r="M115" i="9"/>
  <c r="G116" i="9"/>
  <c r="H116" i="9"/>
  <c r="K116" i="9" s="1"/>
  <c r="N116" i="9" s="1"/>
  <c r="J116" i="9"/>
  <c r="M116" i="9"/>
  <c r="G118" i="9"/>
  <c r="H118" i="9" s="1"/>
  <c r="J118" i="9"/>
  <c r="M118" i="9"/>
  <c r="G119" i="9"/>
  <c r="H119" i="9"/>
  <c r="K119" i="9" s="1"/>
  <c r="J119" i="9"/>
  <c r="M119" i="9"/>
  <c r="G120" i="9"/>
  <c r="H120" i="9"/>
  <c r="J120" i="9"/>
  <c r="M120" i="9"/>
  <c r="G121" i="9"/>
  <c r="H121" i="9"/>
  <c r="K121" i="9" s="1"/>
  <c r="N121" i="9" s="1"/>
  <c r="J121" i="9"/>
  <c r="M121" i="9"/>
  <c r="G122" i="9"/>
  <c r="H122" i="9"/>
  <c r="K122" i="9"/>
  <c r="N122" i="9" s="1"/>
  <c r="J122" i="9"/>
  <c r="M122" i="9"/>
  <c r="G123" i="9"/>
  <c r="H123" i="9"/>
  <c r="K123" i="9" s="1"/>
  <c r="N123" i="9" s="1"/>
  <c r="J123" i="9"/>
  <c r="M123" i="9"/>
  <c r="G124" i="9"/>
  <c r="H124" i="9" s="1"/>
  <c r="J124" i="9"/>
  <c r="M124" i="9"/>
  <c r="G125" i="9"/>
  <c r="H125" i="9" s="1"/>
  <c r="K125" i="9" s="1"/>
  <c r="N125" i="9" s="1"/>
  <c r="J125" i="9"/>
  <c r="M125" i="9"/>
  <c r="G126" i="9"/>
  <c r="H126" i="9"/>
  <c r="K126" i="9" s="1"/>
  <c r="N126" i="9" s="1"/>
  <c r="J126" i="9"/>
  <c r="M126" i="9"/>
  <c r="G127" i="9"/>
  <c r="H127" i="9"/>
  <c r="K127" i="9" s="1"/>
  <c r="N127" i="9" s="1"/>
  <c r="J127" i="9"/>
  <c r="M127" i="9"/>
  <c r="G129" i="9"/>
  <c r="H129" i="9"/>
  <c r="K129" i="9" s="1"/>
  <c r="J129" i="9"/>
  <c r="M129" i="9"/>
  <c r="G130" i="9"/>
  <c r="H130" i="9" s="1"/>
  <c r="J130" i="9"/>
  <c r="M130" i="9"/>
  <c r="G131" i="9"/>
  <c r="H131" i="9" s="1"/>
  <c r="J131" i="9"/>
  <c r="M131" i="9"/>
  <c r="G132" i="9"/>
  <c r="H132" i="9"/>
  <c r="K132" i="9" s="1"/>
  <c r="N132" i="9" s="1"/>
  <c r="J132" i="9"/>
  <c r="M132" i="9"/>
  <c r="G133" i="9"/>
  <c r="H133" i="9" s="1"/>
  <c r="J133" i="9"/>
  <c r="M133" i="9"/>
  <c r="G134" i="9"/>
  <c r="H134" i="9" s="1"/>
  <c r="J134" i="9"/>
  <c r="M134" i="9"/>
  <c r="G135" i="9"/>
  <c r="H135" i="9" s="1"/>
  <c r="K135" i="9" s="1"/>
  <c r="N135" i="9" s="1"/>
  <c r="J135" i="9"/>
  <c r="M135" i="9"/>
  <c r="G136" i="9"/>
  <c r="H136" i="9"/>
  <c r="K136" i="9" s="1"/>
  <c r="N136" i="9" s="1"/>
  <c r="J136" i="9"/>
  <c r="M136" i="9"/>
  <c r="G137" i="9"/>
  <c r="H137" i="9"/>
  <c r="K137" i="9" s="1"/>
  <c r="N137" i="9" s="1"/>
  <c r="J137" i="9"/>
  <c r="M137" i="9"/>
  <c r="G138" i="9"/>
  <c r="H138" i="9"/>
  <c r="K138" i="9" s="1"/>
  <c r="N138" i="9" s="1"/>
  <c r="J138" i="9"/>
  <c r="M138" i="9"/>
  <c r="G140" i="9"/>
  <c r="H140" i="9" s="1"/>
  <c r="J140" i="9"/>
  <c r="M140" i="9"/>
  <c r="G141" i="9"/>
  <c r="H141" i="9"/>
  <c r="K141" i="9" s="1"/>
  <c r="N141" i="9" s="1"/>
  <c r="J141" i="9"/>
  <c r="M141" i="9"/>
  <c r="G142" i="9"/>
  <c r="H142" i="9" s="1"/>
  <c r="J142" i="9"/>
  <c r="M142" i="9"/>
  <c r="G143" i="9"/>
  <c r="H143" i="9"/>
  <c r="J143" i="9"/>
  <c r="M143" i="9"/>
  <c r="G144" i="9"/>
  <c r="H144" i="9" s="1"/>
  <c r="K144" i="9" s="1"/>
  <c r="N144" i="9" s="1"/>
  <c r="J144" i="9"/>
  <c r="M144" i="9"/>
  <c r="G145" i="9"/>
  <c r="H145" i="9"/>
  <c r="J145" i="9"/>
  <c r="M145" i="9"/>
  <c r="G146" i="9"/>
  <c r="H146" i="9" s="1"/>
  <c r="K146" i="9" s="1"/>
  <c r="N146" i="9" s="1"/>
  <c r="J146" i="9"/>
  <c r="M146" i="9"/>
  <c r="G147" i="9"/>
  <c r="H147" i="9"/>
  <c r="J147" i="9"/>
  <c r="M147" i="9"/>
  <c r="G148" i="9"/>
  <c r="H148" i="9" s="1"/>
  <c r="K148" i="9" s="1"/>
  <c r="N148" i="9" s="1"/>
  <c r="J148" i="9"/>
  <c r="M148" i="9"/>
  <c r="G149" i="9"/>
  <c r="H149" i="9" s="1"/>
  <c r="J149" i="9"/>
  <c r="M149" i="9"/>
  <c r="K150" i="9"/>
  <c r="N150" i="9"/>
  <c r="G151" i="9"/>
  <c r="H151" i="9" s="1"/>
  <c r="G152" i="9"/>
  <c r="H152" i="9"/>
  <c r="G153" i="9"/>
  <c r="H153" i="9" s="1"/>
  <c r="G154" i="9"/>
  <c r="H154" i="9" s="1"/>
  <c r="G155" i="9"/>
  <c r="H155" i="9" s="1"/>
  <c r="G156" i="9"/>
  <c r="H156" i="9" s="1"/>
  <c r="G157" i="9"/>
  <c r="H157" i="9" s="1"/>
  <c r="G158" i="9"/>
  <c r="H158" i="9"/>
  <c r="G159" i="9"/>
  <c r="H159" i="9" s="1"/>
  <c r="G160" i="9"/>
  <c r="H160" i="9"/>
  <c r="B2" i="4"/>
  <c r="B3" i="4"/>
  <c r="B4" i="4"/>
  <c r="B5" i="4"/>
  <c r="E11" i="4"/>
  <c r="E40" i="4" s="1"/>
  <c r="F11" i="4"/>
  <c r="E21" i="4"/>
  <c r="F21" i="4"/>
  <c r="E32" i="4"/>
  <c r="F32" i="4"/>
  <c r="K66" i="9"/>
  <c r="N66" i="9"/>
  <c r="N19" i="9"/>
  <c r="L19" i="9" s="1"/>
  <c r="K15" i="9"/>
  <c r="N12" i="9"/>
  <c r="N20" i="9"/>
  <c r="L20" i="9" s="1"/>
  <c r="N14" i="9"/>
  <c r="K20" i="9"/>
  <c r="K27" i="9"/>
  <c r="N21" i="9"/>
  <c r="N28" i="9"/>
  <c r="L28" i="9"/>
  <c r="K64" i="9"/>
  <c r="N64" i="9" s="1"/>
  <c r="H26" i="9"/>
  <c r="N25" i="9"/>
  <c r="L25" i="9"/>
  <c r="K25" i="9"/>
  <c r="K12" i="9"/>
  <c r="N11" i="9"/>
  <c r="H23" i="9" l="1"/>
  <c r="L16" i="9"/>
  <c r="L12" i="9"/>
  <c r="K149" i="9"/>
  <c r="N149" i="9" s="1"/>
  <c r="K67" i="9"/>
  <c r="N67" i="9" s="1"/>
  <c r="K16" i="9"/>
  <c r="H16" i="9"/>
  <c r="K103" i="9"/>
  <c r="N103" i="9" s="1"/>
  <c r="K13" i="9"/>
  <c r="K143" i="9"/>
  <c r="N143" i="9" s="1"/>
  <c r="K24" i="9"/>
  <c r="H10" i="9"/>
  <c r="K142" i="9"/>
  <c r="N142" i="9" s="1"/>
  <c r="K110" i="9"/>
  <c r="N110" i="9" s="1"/>
  <c r="K88" i="9"/>
  <c r="N88" i="9" s="1"/>
  <c r="K45" i="9"/>
  <c r="N45" i="9" s="1"/>
  <c r="K43" i="9"/>
  <c r="N43" i="9" s="1"/>
  <c r="N40" i="9" s="1"/>
  <c r="H27" i="9"/>
  <c r="K147" i="9"/>
  <c r="N147" i="9" s="1"/>
  <c r="N119" i="9"/>
  <c r="N112" i="9"/>
  <c r="N99" i="9"/>
  <c r="N97" i="9"/>
  <c r="N94" i="9"/>
  <c r="N92" i="9"/>
  <c r="N50" i="9"/>
  <c r="L27" i="9"/>
  <c r="N10" i="9"/>
  <c r="L10" i="9" s="1"/>
  <c r="K134" i="9"/>
  <c r="N134" i="9" s="1"/>
  <c r="K124" i="9"/>
  <c r="N124" i="9" s="1"/>
  <c r="K82" i="9"/>
  <c r="N82" i="9" s="1"/>
  <c r="K47" i="9"/>
  <c r="N47" i="9" s="1"/>
  <c r="K33" i="9"/>
  <c r="N33" i="9" s="1"/>
  <c r="K31" i="9"/>
  <c r="N31" i="9" s="1"/>
  <c r="L21" i="9"/>
  <c r="K49" i="9"/>
  <c r="N49" i="9" s="1"/>
  <c r="K39" i="9"/>
  <c r="N39" i="9" s="1"/>
  <c r="K35" i="9"/>
  <c r="N35" i="9" s="1"/>
  <c r="H15" i="9"/>
  <c r="K145" i="9"/>
  <c r="N145" i="9" s="1"/>
  <c r="K91" i="9"/>
  <c r="N91" i="9" s="1"/>
  <c r="K76" i="9"/>
  <c r="N76" i="9" s="1"/>
  <c r="K71" i="9"/>
  <c r="N71" i="9" s="1"/>
  <c r="K69" i="9"/>
  <c r="N69" i="9" s="1"/>
  <c r="K60" i="9"/>
  <c r="N60" i="9" s="1"/>
  <c r="K133" i="9"/>
  <c r="N133" i="9" s="1"/>
  <c r="K131" i="9"/>
  <c r="N131" i="9" s="1"/>
  <c r="K120" i="9"/>
  <c r="N120" i="9" s="1"/>
  <c r="K115" i="9"/>
  <c r="N115" i="9" s="1"/>
  <c r="K113" i="9"/>
  <c r="N113" i="9" s="1"/>
  <c r="K111" i="9"/>
  <c r="N111" i="9" s="1"/>
  <c r="K98" i="9"/>
  <c r="N98" i="9" s="1"/>
  <c r="K93" i="9"/>
  <c r="N93" i="9" s="1"/>
  <c r="K89" i="9"/>
  <c r="N89" i="9" s="1"/>
  <c r="K81" i="9"/>
  <c r="N81" i="9" s="1"/>
  <c r="N46" i="9"/>
  <c r="L15" i="9"/>
  <c r="F38" i="4"/>
  <c r="F41" i="4" s="1"/>
  <c r="E38" i="4"/>
  <c r="E41" i="4" s="1"/>
  <c r="K30" i="9"/>
  <c r="H29" i="9"/>
  <c r="N129" i="9"/>
  <c r="H9" i="9"/>
  <c r="H150" i="9"/>
  <c r="K130" i="9"/>
  <c r="N130" i="9" s="1"/>
  <c r="H128" i="9"/>
  <c r="K18" i="9"/>
  <c r="K109" i="9"/>
  <c r="N109" i="9" s="1"/>
  <c r="H106" i="9"/>
  <c r="H62" i="9"/>
  <c r="H40" i="9"/>
  <c r="H73" i="9"/>
  <c r="K118" i="9"/>
  <c r="H117" i="9"/>
  <c r="L11" i="9"/>
  <c r="H51" i="9"/>
  <c r="K52" i="9"/>
  <c r="N107" i="9"/>
  <c r="H139" i="9"/>
  <c r="K140" i="9"/>
  <c r="K86" i="9"/>
  <c r="N86" i="9" s="1"/>
  <c r="H84" i="9"/>
  <c r="N24" i="9"/>
  <c r="K23" i="9"/>
  <c r="N96" i="9"/>
  <c r="N95" i="9" s="1"/>
  <c r="H95" i="9"/>
  <c r="N13" i="9"/>
  <c r="K65" i="9"/>
  <c r="N65" i="9" s="1"/>
  <c r="H22" i="9"/>
  <c r="H17" i="9" s="1"/>
  <c r="H14" i="9"/>
  <c r="N9" i="9"/>
  <c r="K21" i="9"/>
  <c r="K11" i="9"/>
  <c r="K9" i="9" s="1"/>
  <c r="K74" i="9"/>
  <c r="N26" i="9"/>
  <c r="L26" i="9" s="1"/>
  <c r="N22" i="9"/>
  <c r="H13" i="9" l="1"/>
  <c r="N84" i="9"/>
  <c r="N62" i="9"/>
  <c r="K40" i="9"/>
  <c r="K95" i="9"/>
  <c r="K106" i="9"/>
  <c r="N106" i="9"/>
  <c r="K128" i="9"/>
  <c r="K139" i="9"/>
  <c r="N140" i="9"/>
  <c r="N139" i="9" s="1"/>
  <c r="K17" i="9"/>
  <c r="N18" i="9"/>
  <c r="N17" i="9" s="1"/>
  <c r="K62" i="9"/>
  <c r="N128" i="9"/>
  <c r="K51" i="9"/>
  <c r="N52" i="9"/>
  <c r="N51" i="9" s="1"/>
  <c r="K84" i="9"/>
  <c r="H161" i="9"/>
  <c r="L163" i="9" s="1"/>
  <c r="N23" i="9"/>
  <c r="N30" i="9"/>
  <c r="N29" i="9" s="1"/>
  <c r="K29" i="9"/>
  <c r="L14" i="9"/>
  <c r="L22" i="9"/>
  <c r="K117" i="9"/>
  <c r="N118" i="9"/>
  <c r="N117" i="9" s="1"/>
  <c r="K73" i="9"/>
  <c r="N74" i="9"/>
  <c r="N73" i="9" s="1"/>
  <c r="N161" i="9" l="1"/>
  <c r="L161" i="9" s="1"/>
  <c r="K161" i="9"/>
  <c r="I161" i="9" s="1"/>
  <c r="L165" i="9" l="1"/>
  <c r="N165" i="9" s="1"/>
  <c r="G162" i="9"/>
  <c r="L164" i="9"/>
  <c r="N164" i="9" s="1"/>
</calcChain>
</file>

<file path=xl/sharedStrings.xml><?xml version="1.0" encoding="utf-8"?>
<sst xmlns="http://schemas.openxmlformats.org/spreadsheetml/2006/main" count="395" uniqueCount="287">
  <si>
    <t>1. A fórmula adotada para cálculo do BDI, segue as recomendações do Acórdão TCU 2.622/2013, dada por:</t>
  </si>
  <si>
    <t>ITEM</t>
  </si>
  <si>
    <t>CUSTOS INDIRETOS</t>
  </si>
  <si>
    <t>1.1</t>
  </si>
  <si>
    <t>ADMINISTRAÇÃO CENTRAL (AC)</t>
  </si>
  <si>
    <t>1.2</t>
  </si>
  <si>
    <t>SEGURO E GARANTIA (S+G)</t>
  </si>
  <si>
    <t>1.3</t>
  </si>
  <si>
    <t>RISCOS (R)</t>
  </si>
  <si>
    <t>1.4</t>
  </si>
  <si>
    <t>DESPESAS FINANCEIRAS (DF)</t>
  </si>
  <si>
    <t>LUCRO</t>
  </si>
  <si>
    <t>2.1</t>
  </si>
  <si>
    <t>LUCRO BRUTO (LB)</t>
  </si>
  <si>
    <t>IMPOSTOS (IMP)</t>
  </si>
  <si>
    <t>3.1</t>
  </si>
  <si>
    <t>PIS¹</t>
  </si>
  <si>
    <t>3.2</t>
  </si>
  <si>
    <t>3.3</t>
  </si>
  <si>
    <t>ISS²</t>
  </si>
  <si>
    <t>3.4</t>
  </si>
  <si>
    <t>CPRB³</t>
  </si>
  <si>
    <t>PERCENTUAIS DE BDI</t>
  </si>
  <si>
    <t>NOTAS:</t>
  </si>
  <si>
    <t>4. A licitante deve adotar, na composição do BDI, percentual de ISS compatível com a legislação tributária do(s) município(s) onde serão prestados os serviços previstos da obra, observando a forma de definição da base de cálculo do tributo prevista na legislação municipal e, sobre esta, a respectiva alíquota do ISS, que será um percentual proporcional entre o limite máximo de 5% estabelecido no art. 8º, inciso II, da LC n. 116/2003 e o limite mínimo de 2% fixado pelo art. 88 do Ato das Disposições Constitucionais Transitórias. (item 9.3.2.3 do Acórdão 2622/2013);</t>
  </si>
  <si>
    <t>5. Prever, nos editais de licitação, a exigência para que as empresas licitantes optantes pelo Simples Nacional apresentem os percentuais de ISS, PIS e COFINS discriminados na composição do BDI que sejam compatíveis com as alíquotas a que a empresa está obrigada a recolher, previstas no Anexo IV da Lei Complementar n. 123/2006, bem como que a composição de encargos sociais não inclua os gastos relativos às contribuições que essas empresas estão dispensadas de recolhimento (Sesi, Senai, Sebrae etc.), conforme dispões o art. 13, § 3º, da referida Lei Complementar (item 9.3.2.5 do Acórdão 2622/2013).</t>
  </si>
  <si>
    <t>Assinatura/carimbo dos Responsáveis:</t>
  </si>
  <si>
    <t>DISCRIMINAÇÃO DAS TAXAS</t>
  </si>
  <si>
    <t>OBJETO</t>
  </si>
  <si>
    <t>REFERÊNCIA</t>
  </si>
  <si>
    <t>ENDEREÇO</t>
  </si>
  <si>
    <t>CÓDIGO</t>
  </si>
  <si>
    <t>QTD.</t>
  </si>
  <si>
    <t>4.1</t>
  </si>
  <si>
    <t>4.2</t>
  </si>
  <si>
    <t>4.3</t>
  </si>
  <si>
    <t>5.1</t>
  </si>
  <si>
    <t>5.2</t>
  </si>
  <si>
    <t>5.3</t>
  </si>
  <si>
    <t>5.4</t>
  </si>
  <si>
    <t>5.5</t>
  </si>
  <si>
    <t>5.6</t>
  </si>
  <si>
    <t>PROCESSO</t>
  </si>
  <si>
    <t>UND</t>
  </si>
  <si>
    <t>GRUPO</t>
  </si>
  <si>
    <t>PERCENTUAL (%)</t>
  </si>
  <si>
    <t>HORISTA</t>
  </si>
  <si>
    <t>MENSALISTA</t>
  </si>
  <si>
    <t>A</t>
  </si>
  <si>
    <t>ENCARGOS SOCIAIS BÁSICOS</t>
  </si>
  <si>
    <t>INSS</t>
  </si>
  <si>
    <t>SESI</t>
  </si>
  <si>
    <t>SENAI</t>
  </si>
  <si>
    <t>INCRA</t>
  </si>
  <si>
    <t>SEBRAE</t>
  </si>
  <si>
    <t>SALÁRIO EDUCAÇÃO</t>
  </si>
  <si>
    <t>SEGURO CONTRA ACIDENTES DE TRABALHO</t>
  </si>
  <si>
    <t>FGTS</t>
  </si>
  <si>
    <t>SECONCI</t>
  </si>
  <si>
    <t>B</t>
  </si>
  <si>
    <t>ENCARGOS SOCIAIS QUE RECEBEM INCIDÊNCIA DE A</t>
  </si>
  <si>
    <t>REPOUSO SEMANAL REMUNERADO</t>
  </si>
  <si>
    <t>NÃO INCIDE</t>
  </si>
  <si>
    <t>FERIADOS</t>
  </si>
  <si>
    <t>AUXÍLIO ENFERMIDADE</t>
  </si>
  <si>
    <t>13º SALÁRIO</t>
  </si>
  <si>
    <t>LICENÇA PATERNIDADE</t>
  </si>
  <si>
    <t>FALTAS JUSTIFICADAS</t>
  </si>
  <si>
    <t>DIAS DE CHUVA</t>
  </si>
  <si>
    <t>AUXÍLIO ACIDENTE DE TRABALHO</t>
  </si>
  <si>
    <t>FÉRIAS GOZADAS</t>
  </si>
  <si>
    <t>SALÁRIO MATERNIDADE</t>
  </si>
  <si>
    <t>C</t>
  </si>
  <si>
    <t>ENCARGOS SOCIAIS QUE NÃO RECEBEM INCIDÊNCIA DE A</t>
  </si>
  <si>
    <t>AVISO PRÉVIO INDENIZADO</t>
  </si>
  <si>
    <t>AVISO PRÉVIO TRABALHADO</t>
  </si>
  <si>
    <t>FÉRIAS INDENIZADAS</t>
  </si>
  <si>
    <t>DEPÓSITO RECISÃO SEM JUSTA CAUSA</t>
  </si>
  <si>
    <t>INDENIZAÇÃO ADICIONAL</t>
  </si>
  <si>
    <t>D</t>
  </si>
  <si>
    <t>TAXAS DAS REINCIDÊNCIAS</t>
  </si>
  <si>
    <t>REINCIDÊNCIA DO GRUPO A SOBRE O GRUPO B</t>
  </si>
  <si>
    <t>REINCIDÊNCIA DO GRUPO A SOBRE AVISO PRÉVIO TRABALHADO E REINCIDÊNCIA DO FGTS SOBRE AVISO PRÉVIO INDENIZADO</t>
  </si>
  <si>
    <t>LEIS SOCIAIS TOTAIS ( A + B + C + D )</t>
  </si>
  <si>
    <t>DADOS DO CONTRATO</t>
  </si>
  <si>
    <t>CONTRATO</t>
  </si>
  <si>
    <t>LOCAL / DATA</t>
  </si>
  <si>
    <t>O.S</t>
  </si>
  <si>
    <t>Boa Vista - RR, 00/00/0000</t>
  </si>
  <si>
    <t>PRAZO INICIAL:</t>
  </si>
  <si>
    <t>PERÍODO MEDIÇÃO</t>
  </si>
  <si>
    <t>ENCARGOS</t>
  </si>
  <si>
    <t>BDI GERAL:</t>
  </si>
  <si>
    <t>BDI DIFER.:</t>
  </si>
  <si>
    <t>PRAZO ATUALIZADO:</t>
  </si>
  <si>
    <t>CONTRATADO</t>
  </si>
  <si>
    <t>MEDIÇÃO PERÍODO</t>
  </si>
  <si>
    <t>ACUMULADO</t>
  </si>
  <si>
    <t>DESCRIMINAÇÃO DOS SERVIÇOS</t>
  </si>
  <si>
    <t>QTD</t>
  </si>
  <si>
    <t>CUSTO UNT.</t>
  </si>
  <si>
    <t>P. UNIT.</t>
  </si>
  <si>
    <t>P. TOTAL</t>
  </si>
  <si>
    <t>PERCENT.</t>
  </si>
  <si>
    <t>DESPESAS INDIRETAS</t>
  </si>
  <si>
    <t>aux.01</t>
  </si>
  <si>
    <t>Administração Local</t>
  </si>
  <si>
    <t>und</t>
  </si>
  <si>
    <t>aux.02</t>
  </si>
  <si>
    <t>Mobilização e Desmobilização</t>
  </si>
  <si>
    <t>conj</t>
  </si>
  <si>
    <t>aux.03</t>
  </si>
  <si>
    <t>Transporte de Material e Utensílios</t>
  </si>
  <si>
    <t>m2</t>
  </si>
  <si>
    <t>DESCRIÇÃO DO ITEM</t>
  </si>
  <si>
    <t>mercado</t>
  </si>
  <si>
    <t>Descrição detalhada do serviço</t>
  </si>
  <si>
    <t>2.2</t>
  </si>
  <si>
    <t>0000000</t>
  </si>
  <si>
    <t>2.3</t>
  </si>
  <si>
    <t>DESCRIÇÃO DO SUBITEM</t>
  </si>
  <si>
    <t>3.1.1</t>
  </si>
  <si>
    <t>3.1.2</t>
  </si>
  <si>
    <t>4.1.1</t>
  </si>
  <si>
    <t>4.1.2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</si>
  <si>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</si>
  <si>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</si>
  <si>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</si>
  <si>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</si>
  <si>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</si>
  <si>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</si>
  <si>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</si>
  <si>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</si>
  <si>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</si>
  <si>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</si>
  <si>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</si>
  <si>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</si>
  <si>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</si>
  <si>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</si>
  <si>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</si>
  <si>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</si>
  <si>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</si>
  <si>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</si>
  <si>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</si>
  <si>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</si>
  <si>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</si>
  <si>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</si>
  <si>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</si>
  <si>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</si>
  <si>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</si>
  <si>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</si>
  <si>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</si>
  <si>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</si>
  <si>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</si>
  <si>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</si>
  <si>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</si>
  <si>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</si>
  <si>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</si>
  <si>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</si>
  <si>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</si>
  <si>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</si>
  <si>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</si>
  <si>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</si>
  <si>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</si>
  <si>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</si>
  <si>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</si>
  <si>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</si>
  <si>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</si>
  <si>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</si>
  <si>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</si>
  <si>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</si>
  <si>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</si>
  <si>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</si>
  <si>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</si>
  <si>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</si>
  <si>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</si>
  <si>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</si>
  <si>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</si>
  <si>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</si>
  <si>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</si>
  <si>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</si>
  <si>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</si>
  <si>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</si>
  <si>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</si>
  <si>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</si>
  <si>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</si>
  <si>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</si>
  <si>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</si>
  <si>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</si>
  <si>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</si>
  <si>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</si>
  <si>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</si>
  <si>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</si>
  <si>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</si>
  <si>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</si>
  <si>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</si>
  <si>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</si>
  <si>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</si>
  <si>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</si>
  <si>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</si>
  <si>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</si>
  <si>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</si>
  <si>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</si>
  <si>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</si>
  <si>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</si>
  <si>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</si>
  <si>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</si>
  <si>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</si>
  <si>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</si>
  <si>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</si>
  <si>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</si>
  <si>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</si>
  <si>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</si>
  <si>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</si>
  <si>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</si>
  <si>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</si>
  <si>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</si>
  <si>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</si>
  <si>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</si>
  <si>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</si>
  <si>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</si>
  <si>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</si>
  <si>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</si>
  <si>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</si>
  <si>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</si>
  <si>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</si>
  <si>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</si>
  <si>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</si>
  <si>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</si>
  <si>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</si>
  <si>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</si>
  <si>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</si>
  <si>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</si>
  <si>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</si>
  <si>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</si>
  <si>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</si>
  <si>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</si>
  <si>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</si>
  <si>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</si>
  <si>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VALOR TOTAL COM BDI</t>
  </si>
  <si>
    <t>PERCENTUAL DE EXECUÇÃO DOS CUSTOS DIRETO DA OBRA (NÃO INCLUSOS O ITEM 1 - DESPESAS INDIRETAS)</t>
  </si>
  <si>
    <t>RESUMO MEDIÇÃO PERÍODO</t>
  </si>
  <si>
    <t>Observações:</t>
  </si>
  <si>
    <t>VALOR TOTAL DA OBRA</t>
  </si>
  <si>
    <t>VALOR ACUMULADO</t>
  </si>
  <si>
    <t>VALOR MEDIÇÃO PERÍODO</t>
  </si>
  <si>
    <t>Assinatura Fiscalização</t>
  </si>
  <si>
    <t>N.º 0X/2023/PRODIN/DETEO</t>
  </si>
  <si>
    <t>X dias ou meses</t>
  </si>
  <si>
    <t>BDI REFERENCIAL DIFERENCIADO</t>
  </si>
  <si>
    <t>COFINS¹</t>
  </si>
  <si>
    <t>1. Adotado valor integral das alíquotas 0,65% e 3,00%, para o PIS e COFINS, respectivamente (art. 3º e 4º da Lei 9.718/1998)</t>
  </si>
  <si>
    <t>ANEXO I.10 - COMPOSIÇÃO ANALÍTICA DO BDI</t>
  </si>
  <si>
    <t>ANEXO I.11 - COMPOSIÇÃO DOS ENCARGOS SOCIAIS</t>
  </si>
  <si>
    <t>ANEXO I.15 -  MODELO PLANILHA DE MEDIÇÃO</t>
  </si>
  <si>
    <t xml:space="preserve">1º QUARTIL </t>
  </si>
  <si>
    <t xml:space="preserve">3º QUARTIL </t>
  </si>
  <si>
    <t>MÉDIO</t>
  </si>
  <si>
    <t>BDI REFERENCIAL (IFRR) - MEDIO</t>
  </si>
  <si>
    <t>Boa vista-RR, 13 de abril de 2025.</t>
  </si>
  <si>
    <t>_______________________________________________
Eng. Ana Kelle Neves Mesquita
CREA-RR 091302497-0/ Matrícula 2405501</t>
  </si>
  <si>
    <t>___________________________________
Eng. Rodrigo da Silva Santos
CREA-RR 091317701-6/ Matrícula 1016145</t>
  </si>
  <si>
    <r>
      <rPr>
        <u/>
        <sz val="11"/>
        <color indexed="8"/>
        <rFont val="Arial"/>
        <family val="1"/>
      </rPr>
      <t>BDI = [ ( 1 + AC+ S + G + R )* (1+ DF) * (1 + LB)  ]  - 1</t>
    </r>
    <r>
      <rPr>
        <sz val="11"/>
        <color indexed="8"/>
        <rFont val="Arial"/>
        <family val="1"/>
      </rPr>
      <t xml:space="preserve">
( 1 - IMP)
</t>
    </r>
  </si>
  <si>
    <r>
      <t xml:space="preserve">2. Foram adotados para alíquotas que compõe o BDI, os valores </t>
    </r>
    <r>
      <rPr>
        <b/>
        <u/>
        <sz val="11"/>
        <color indexed="8"/>
        <rFont val="Arial"/>
        <family val="1"/>
      </rPr>
      <t>médios</t>
    </r>
    <r>
      <rPr>
        <b/>
        <sz val="11"/>
        <color indexed="8"/>
        <rFont val="Arial"/>
        <family val="1"/>
      </rPr>
      <t xml:space="preserve"> </t>
    </r>
    <r>
      <rPr>
        <sz val="11"/>
        <color indexed="8"/>
        <rFont val="Arial"/>
        <family val="1"/>
      </rPr>
      <t>da tabela supracitado acordão, conforme segue:</t>
    </r>
  </si>
  <si>
    <t>TC 0X/202X- UASG XXXXX</t>
  </si>
  <si>
    <t>XX/XX/XXXX- XX/XX/XXXX</t>
  </si>
  <si>
    <t>xxxxxxx</t>
  </si>
  <si>
    <t>CONTRATAÇÃO DE EMPRESA DE ENGENHARIA PARA A CONSTRUÇÃO DE UMA BIBLIOTECA PARA ATENDER AS NECESSIDADES DO IFRR/CBVZO</t>
  </si>
  <si>
    <t>23482.000012.2025-21</t>
  </si>
  <si>
    <t>RUA PROF. NONATO CHACON, Nº 1976 - LAURA MOREIRA (CONJUNTO CIDADÃO) BOA VISTA - RR / CEP: 69.318-000</t>
  </si>
  <si>
    <t>_______________________________________________
Téc. Eletrotécnica João Danilo Souto Maior Nogueira Neto
CRT-RR n.º 1055868208 - Matrícula/Siape 3005040</t>
  </si>
  <si>
    <t>-</t>
  </si>
  <si>
    <t>2. Para o cálculo do ISS, considerou-se a seguinte equação: (% ISS do município) x (1-% material curva ABC insumo). Este cálculo resultou em : 3%x(1-66%) = 1,02%, referente a alíquota de 3,00% do município de Boa Vista. Assim, foi adotado o percentual de ISS de 2,00%, conforme item 4 abaixo.</t>
  </si>
  <si>
    <t>3. Adotado alíquota da Contribuição Previdenciária sobre Receita Bruta de 3,6%, conforme Lei n.º 14.973/2024, pois custos de referência adotados foram NÃO DESONERADOS;</t>
  </si>
  <si>
    <t>3. Adotado alíquota da Contribuição Previdenciária sobre Receita Bruta de 0,00%, pois custos de referência adotados foram ONERADOS;</t>
  </si>
  <si>
    <t>23229.000120.2025-02</t>
  </si>
  <si>
    <t>CONTRATAÇÃO DE EMPRESA ESPECIALIZADA DE ENGENHARIA PARA CONSTRUÇÃO DA REFEITÓRIO ESTUDANTIL DO IFRR/CAMPUS BOA VISTA</t>
  </si>
  <si>
    <t>AV. GLAYCON DE PAIVA, 2496 - PRICUMÃ BOA VISTA - RR CEP: 69.303-340</t>
  </si>
  <si>
    <t>SINAPI - 4/2025 - RORAIMA, SBC - 4/2025 - RORAIMA / ONERADO</t>
  </si>
  <si>
    <t>Boa vista/RR, 16 de maio de 2025.</t>
  </si>
  <si>
    <t>SINAPI - 4/2025 - RORAIMA, SBC - 4/2025 - RORAIMA / DESONERADO - APENAS SIMULAÇÃO</t>
  </si>
  <si>
    <t>_________________________________________
Eng. Ana Kelle Neves de Sousa
CREA-RR 091302497-0/ Matrícula 2405501</t>
  </si>
  <si>
    <t>1. Foram adotados os cálculos e parâmetros do  sistema nacional de pesquisa de custos e índices da construção civil (SINAPI) da 5ª edição, disponível em: https://www.caixa.gov.br/downloads</t>
  </si>
  <si>
    <t>SINAPI -4/2025 - RORAIMA, SBC - 4/2025 - RORAIMA / DESONERADO</t>
  </si>
  <si>
    <t>7 meses</t>
  </si>
  <si>
    <t>___________________________________
Eng. Ana Kelle Neves de Sousa
CREA-RR 091302497-0/ Matrícula 2405501</t>
  </si>
  <si>
    <t>CONTRATAÇÃO DE EMPRESA ESPECIALIZADA DE ENGENHARIA PARA CONSTRUÇÃO DO REFEITÓRIO ESTUDANTIL DO IFRR/CAMPUS BOA VISTA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</si>
</sst>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%;\-#,##0.00%;&quot;-&quot;"/>
    <numFmt numFmtId="165" formatCode="0\ &quot;dias&quot;"/>
    <numFmt numFmtId="166" formatCode="#,##0.00_ ;[Red]\-#,##0.00\ "/>
    <numFmt numFmtId="167" formatCode="#,##0.00\ %"/>
  </numFmts>
  <fonts count="30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sz val="8"/>
      <color theme="1"/>
      <name val="Arial"/>
      <family val="2"/>
    </font>
    <font>
      <b/>
      <sz val="14"/>
      <color rgb="FF000000"/>
      <name val="Arial"/>
      <family val="1"/>
    </font>
    <font>
      <sz val="9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name val="Arial"/>
      <family val="1"/>
    </font>
    <font>
      <sz val="11"/>
      <color theme="1"/>
      <name val="Arial"/>
      <family val="1"/>
    </font>
    <font>
      <u/>
      <sz val="11"/>
      <color indexed="8"/>
      <name val="Arial"/>
      <family val="1"/>
    </font>
    <font>
      <sz val="11"/>
      <color indexed="8"/>
      <name val="Arial"/>
      <family val="1"/>
    </font>
    <font>
      <b/>
      <u/>
      <sz val="11"/>
      <color indexed="8"/>
      <name val="Arial"/>
      <family val="1"/>
    </font>
    <font>
      <b/>
      <sz val="11"/>
      <color indexed="8"/>
      <name val="Arial"/>
      <family val="1"/>
    </font>
    <font>
      <b/>
      <sz val="11"/>
      <color rgb="FF000000"/>
      <name val="Arial"/>
      <family val="1"/>
    </font>
    <font>
      <b/>
      <sz val="11"/>
      <color theme="1"/>
      <name val="Arial"/>
      <family val="1"/>
    </font>
    <font>
      <b/>
      <sz val="11"/>
      <color theme="0" tint="-0.34998626667073579"/>
      <name val="Arial"/>
      <family val="1"/>
    </font>
    <font>
      <sz val="11"/>
      <color theme="0" tint="-0.34998626667073579"/>
      <name val="Arial"/>
      <family val="1"/>
    </font>
    <font>
      <sz val="11"/>
      <name val="Arial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15">
    <xf numFmtId="0" fontId="0" fillId="0" borderId="0"/>
    <xf numFmtId="0" fontId="2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9" fillId="0" borderId="0" applyFont="0" applyFill="0" applyBorder="0" applyAlignment="0" applyProtection="0"/>
  </cellStyleXfs>
  <cellXfs count="170">
    <xf numFmtId="0" fontId="0" fillId="0" borderId="0" xfId="0"/>
    <xf numFmtId="0" fontId="0" fillId="0" borderId="0" xfId="0" applyAlignment="1">
      <alignment horizontal="center"/>
    </xf>
    <xf numFmtId="0" fontId="11" fillId="0" borderId="0" xfId="0" applyFont="1"/>
    <xf numFmtId="0" fontId="12" fillId="0" borderId="0" xfId="0" applyFont="1" applyAlignment="1">
      <alignment vertical="center"/>
    </xf>
    <xf numFmtId="2" fontId="8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right" vertical="center" wrapText="1"/>
    </xf>
    <xf numFmtId="166" fontId="4" fillId="2" borderId="1" xfId="0" applyNumberFormat="1" applyFont="1" applyFill="1" applyBorder="1" applyAlignment="1">
      <alignment horizontal="right" vertical="center" wrapText="1"/>
    </xf>
    <xf numFmtId="166" fontId="4" fillId="2" borderId="1" xfId="0" applyNumberFormat="1" applyFont="1" applyFill="1" applyBorder="1" applyAlignment="1">
      <alignment horizontal="right" vertical="center"/>
    </xf>
    <xf numFmtId="10" fontId="7" fillId="2" borderId="1" xfId="0" applyNumberFormat="1" applyFont="1" applyFill="1" applyBorder="1" applyAlignment="1">
      <alignment horizontal="right" vertical="center" wrapText="1"/>
    </xf>
    <xf numFmtId="0" fontId="13" fillId="0" borderId="1" xfId="0" applyFont="1" applyBorder="1" applyAlignment="1">
      <alignment vertical="center" wrapText="1"/>
    </xf>
    <xf numFmtId="166" fontId="4" fillId="0" borderId="1" xfId="0" applyNumberFormat="1" applyFont="1" applyBorder="1" applyAlignment="1">
      <alignment horizontal="right" vertical="center" wrapText="1"/>
    </xf>
    <xf numFmtId="166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/>
    </xf>
    <xf numFmtId="166" fontId="13" fillId="0" borderId="1" xfId="0" applyNumberFormat="1" applyFont="1" applyBorder="1" applyAlignment="1">
      <alignment horizontal="right" vertical="center" wrapText="1"/>
    </xf>
    <xf numFmtId="10" fontId="4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2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6" fontId="5" fillId="2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0" fontId="4" fillId="0" borderId="1" xfId="11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right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10" fontId="8" fillId="2" borderId="1" xfId="0" applyNumberFormat="1" applyFont="1" applyFill="1" applyBorder="1" applyAlignment="1">
      <alignment horizontal="right" vertical="center" wrapText="1"/>
    </xf>
    <xf numFmtId="0" fontId="12" fillId="0" borderId="0" xfId="0" applyFont="1"/>
    <xf numFmtId="0" fontId="0" fillId="0" borderId="0" xfId="0" applyAlignment="1">
      <alignment vertical="center"/>
    </xf>
    <xf numFmtId="0" fontId="0" fillId="0" borderId="6" xfId="0" applyBorder="1"/>
    <xf numFmtId="0" fontId="0" fillId="0" borderId="7" xfId="0" applyBorder="1"/>
    <xf numFmtId="0" fontId="7" fillId="0" borderId="12" xfId="0" applyFont="1" applyBorder="1" applyAlignment="1">
      <alignment horizontal="left"/>
    </xf>
    <xf numFmtId="0" fontId="0" fillId="0" borderId="0" xfId="0" applyAlignment="1">
      <alignment wrapText="1"/>
    </xf>
    <xf numFmtId="0" fontId="0" fillId="0" borderId="12" xfId="0" applyBorder="1" applyAlignment="1">
      <alignment horizontal="left"/>
    </xf>
    <xf numFmtId="0" fontId="0" fillId="0" borderId="11" xfId="0" applyBorder="1"/>
    <xf numFmtId="0" fontId="0" fillId="0" borderId="0" xfId="0" applyAlignment="1">
      <alignment vertical="top"/>
    </xf>
    <xf numFmtId="0" fontId="11" fillId="0" borderId="0" xfId="0" applyFont="1" applyAlignment="1"/>
    <xf numFmtId="0" fontId="14" fillId="0" borderId="9" xfId="0" applyFont="1" applyBorder="1"/>
    <xf numFmtId="0" fontId="14" fillId="0" borderId="13" xfId="0" applyFont="1" applyBorder="1"/>
    <xf numFmtId="0" fontId="17" fillId="0" borderId="14" xfId="4" applyFont="1" applyFill="1" applyBorder="1" applyAlignment="1">
      <alignment vertical="center" wrapText="1"/>
    </xf>
    <xf numFmtId="0" fontId="0" fillId="0" borderId="0" xfId="0" applyFont="1" applyAlignment="1">
      <alignment vertical="center"/>
    </xf>
    <xf numFmtId="167" fontId="25" fillId="4" borderId="14" xfId="0" applyNumberFormat="1" applyFont="1" applyFill="1" applyBorder="1" applyAlignment="1">
      <alignment horizontal="right" vertical="center" wrapText="1"/>
    </xf>
    <xf numFmtId="0" fontId="19" fillId="4" borderId="14" xfId="0" applyFont="1" applyFill="1" applyBorder="1" applyAlignment="1">
      <alignment vertical="center"/>
    </xf>
    <xf numFmtId="0" fontId="19" fillId="4" borderId="14" xfId="0" applyFont="1" applyFill="1" applyBorder="1" applyAlignment="1">
      <alignment horizontal="center" vertical="center"/>
    </xf>
    <xf numFmtId="0" fontId="26" fillId="4" borderId="14" xfId="0" applyFont="1" applyFill="1" applyBorder="1" applyAlignment="1">
      <alignment horizontal="center" vertical="center" wrapText="1"/>
    </xf>
    <xf numFmtId="0" fontId="0" fillId="0" borderId="11" xfId="0" applyFont="1" applyBorder="1"/>
    <xf numFmtId="0" fontId="0" fillId="0" borderId="7" xfId="0" applyFont="1" applyBorder="1"/>
    <xf numFmtId="0" fontId="26" fillId="2" borderId="14" xfId="0" applyFont="1" applyFill="1" applyBorder="1" applyAlignment="1">
      <alignment horizontal="right" vertical="center" wrapText="1"/>
    </xf>
    <xf numFmtId="10" fontId="26" fillId="2" borderId="14" xfId="0" applyNumberFormat="1" applyFont="1" applyFill="1" applyBorder="1" applyAlignment="1">
      <alignment horizontal="center" vertical="center" wrapText="1"/>
    </xf>
    <xf numFmtId="0" fontId="20" fillId="0" borderId="14" xfId="0" applyFont="1" applyBorder="1" applyAlignment="1">
      <alignment horizontal="right" vertical="center" wrapText="1"/>
    </xf>
    <xf numFmtId="10" fontId="20" fillId="0" borderId="14" xfId="0" applyNumberFormat="1" applyFont="1" applyBorder="1" applyAlignment="1">
      <alignment horizontal="center" vertical="center" wrapText="1"/>
    </xf>
    <xf numFmtId="10" fontId="0" fillId="0" borderId="14" xfId="0" applyNumberFormat="1" applyFont="1" applyBorder="1" applyAlignment="1">
      <alignment horizontal="center" vertical="center" wrapText="1"/>
    </xf>
    <xf numFmtId="10" fontId="26" fillId="5" borderId="14" xfId="0" applyNumberFormat="1" applyFont="1" applyFill="1" applyBorder="1" applyAlignment="1">
      <alignment horizontal="center" vertical="center" wrapText="1"/>
    </xf>
    <xf numFmtId="0" fontId="14" fillId="0" borderId="7" xfId="0" applyFont="1" applyBorder="1"/>
    <xf numFmtId="0" fontId="14" fillId="0" borderId="8" xfId="0" applyFont="1" applyBorder="1"/>
    <xf numFmtId="0" fontId="14" fillId="0" borderId="12" xfId="0" applyFont="1" applyBorder="1"/>
    <xf numFmtId="0" fontId="9" fillId="4" borderId="14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10" fontId="9" fillId="3" borderId="14" xfId="0" applyNumberFormat="1" applyFont="1" applyFill="1" applyBorder="1" applyAlignment="1">
      <alignment horizontal="right" vertical="center" wrapText="1"/>
    </xf>
    <xf numFmtId="0" fontId="10" fillId="0" borderId="14" xfId="0" applyFont="1" applyBorder="1" applyAlignment="1">
      <alignment horizontal="center" vertical="center" wrapText="1"/>
    </xf>
    <xf numFmtId="10" fontId="10" fillId="0" borderId="14" xfId="0" applyNumberFormat="1" applyFont="1" applyBorder="1" applyAlignment="1">
      <alignment horizontal="right" vertical="center" wrapText="1"/>
    </xf>
    <xf numFmtId="0" fontId="10" fillId="0" borderId="14" xfId="0" applyFont="1" applyBorder="1" applyAlignment="1">
      <alignment horizontal="right" vertical="center" wrapText="1"/>
    </xf>
    <xf numFmtId="10" fontId="9" fillId="4" borderId="14" xfId="0" applyNumberFormat="1" applyFont="1" applyFill="1" applyBorder="1" applyAlignment="1">
      <alignment horizontal="right" vertical="center" wrapText="1"/>
    </xf>
    <xf numFmtId="0" fontId="0" fillId="0" borderId="6" xfId="0" applyBorder="1" applyAlignment="1">
      <alignment horizontal="center"/>
    </xf>
    <xf numFmtId="0" fontId="27" fillId="4" borderId="14" xfId="0" applyFont="1" applyFill="1" applyBorder="1" applyAlignment="1">
      <alignment horizontal="center" vertical="center" wrapText="1"/>
    </xf>
    <xf numFmtId="10" fontId="27" fillId="2" borderId="14" xfId="0" applyNumberFormat="1" applyFont="1" applyFill="1" applyBorder="1" applyAlignment="1">
      <alignment horizontal="center" vertical="center" wrapText="1"/>
    </xf>
    <xf numFmtId="10" fontId="28" fillId="0" borderId="14" xfId="0" applyNumberFormat="1" applyFont="1" applyBorder="1" applyAlignment="1">
      <alignment horizontal="center" vertical="center" wrapText="1"/>
    </xf>
    <xf numFmtId="10" fontId="27" fillId="5" borderId="14" xfId="0" applyNumberFormat="1" applyFont="1" applyFill="1" applyBorder="1" applyAlignment="1">
      <alignment horizontal="center" vertical="center" wrapText="1"/>
    </xf>
    <xf numFmtId="10" fontId="0" fillId="0" borderId="0" xfId="14" applyNumberFormat="1" applyFont="1"/>
    <xf numFmtId="49" fontId="3" fillId="0" borderId="7" xfId="0" applyNumberFormat="1" applyFont="1" applyBorder="1" applyAlignment="1">
      <alignment horizontal="left" vertical="top"/>
    </xf>
    <xf numFmtId="49" fontId="3" fillId="0" borderId="11" xfId="0" applyNumberFormat="1" applyFont="1" applyBorder="1" applyAlignment="1">
      <alignment horizontal="left" vertical="top"/>
    </xf>
    <xf numFmtId="0" fontId="16" fillId="0" borderId="6" xfId="0" applyFont="1" applyBorder="1" applyAlignment="1">
      <alignment horizontal="center" wrapText="1"/>
    </xf>
    <xf numFmtId="0" fontId="16" fillId="0" borderId="26" xfId="0" applyFont="1" applyBorder="1" applyAlignment="1">
      <alignment horizontal="center" wrapText="1"/>
    </xf>
    <xf numFmtId="0" fontId="16" fillId="0" borderId="27" xfId="0" applyFont="1" applyBorder="1" applyAlignment="1">
      <alignment horizontal="center" wrapText="1"/>
    </xf>
    <xf numFmtId="0" fontId="16" fillId="0" borderId="28" xfId="0" applyFont="1" applyBorder="1" applyAlignment="1">
      <alignment horizontal="center" wrapText="1"/>
    </xf>
    <xf numFmtId="0" fontId="16" fillId="0" borderId="29" xfId="0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6" fillId="0" borderId="30" xfId="0" applyFont="1" applyBorder="1" applyAlignment="1">
      <alignment horizontal="center" wrapText="1"/>
    </xf>
    <xf numFmtId="0" fontId="16" fillId="0" borderId="31" xfId="0" applyFont="1" applyBorder="1" applyAlignment="1">
      <alignment horizontal="center" wrapText="1"/>
    </xf>
    <xf numFmtId="0" fontId="16" fillId="0" borderId="32" xfId="0" applyFont="1" applyBorder="1" applyAlignment="1">
      <alignment horizontal="center" wrapText="1"/>
    </xf>
    <xf numFmtId="49" fontId="14" fillId="0" borderId="7" xfId="0" applyNumberFormat="1" applyFont="1" applyBorder="1" applyAlignment="1">
      <alignment horizontal="left" vertical="top" wrapText="1"/>
    </xf>
    <xf numFmtId="49" fontId="14" fillId="0" borderId="11" xfId="0" applyNumberFormat="1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4" fontId="15" fillId="6" borderId="14" xfId="0" applyNumberFormat="1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left" vertical="center"/>
    </xf>
    <xf numFmtId="0" fontId="0" fillId="0" borderId="14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4" xfId="0" applyFont="1" applyBorder="1" applyAlignment="1">
      <alignment horizontal="left" vertical="center"/>
    </xf>
    <xf numFmtId="0" fontId="0" fillId="0" borderId="14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0" fillId="0" borderId="17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top" wrapText="1"/>
    </xf>
    <xf numFmtId="0" fontId="26" fillId="5" borderId="14" xfId="0" applyFont="1" applyFill="1" applyBorder="1" applyAlignment="1">
      <alignment horizontal="right" vertical="center" wrapText="1"/>
    </xf>
    <xf numFmtId="0" fontId="26" fillId="4" borderId="14" xfId="0" applyFont="1" applyFill="1" applyBorder="1" applyAlignment="1">
      <alignment horizontal="center" vertical="center" wrapText="1"/>
    </xf>
    <xf numFmtId="0" fontId="20" fillId="0" borderId="14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49" fontId="14" fillId="0" borderId="7" xfId="0" applyNumberFormat="1" applyFont="1" applyBorder="1" applyAlignment="1">
      <alignment horizontal="left" vertical="top"/>
    </xf>
    <xf numFmtId="49" fontId="14" fillId="0" borderId="11" xfId="0" applyNumberFormat="1" applyFont="1" applyBorder="1" applyAlignment="1">
      <alignment horizontal="left" vertical="top"/>
    </xf>
    <xf numFmtId="0" fontId="26" fillId="2" borderId="14" xfId="0" applyFont="1" applyFill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left" vertical="center" wrapText="1"/>
    </xf>
    <xf numFmtId="0" fontId="20" fillId="0" borderId="17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9" fillId="4" borderId="14" xfId="0" applyFont="1" applyFill="1" applyBorder="1" applyAlignment="1">
      <alignment horizontal="center" vertical="center" wrapText="1"/>
    </xf>
    <xf numFmtId="0" fontId="0" fillId="0" borderId="15" xfId="0" applyFont="1" applyBorder="1" applyAlignment="1">
      <alignment horizontal="left" vertical="center"/>
    </xf>
    <xf numFmtId="0" fontId="0" fillId="0" borderId="16" xfId="0" applyFont="1" applyBorder="1" applyAlignment="1">
      <alignment horizontal="left" vertical="center"/>
    </xf>
    <xf numFmtId="0" fontId="18" fillId="0" borderId="0" xfId="4" applyFont="1" applyFill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9" fillId="3" borderId="14" xfId="0" applyFont="1" applyFill="1" applyBorder="1" applyAlignment="1">
      <alignment horizontal="left" vertical="center" wrapText="1"/>
    </xf>
    <xf numFmtId="0" fontId="9" fillId="3" borderId="15" xfId="0" applyFont="1" applyFill="1" applyBorder="1" applyAlignment="1">
      <alignment horizontal="left" vertical="center" wrapText="1"/>
    </xf>
    <xf numFmtId="0" fontId="9" fillId="3" borderId="17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10" fontId="7" fillId="2" borderId="1" xfId="11" applyNumberFormat="1" applyFont="1" applyFill="1" applyBorder="1" applyAlignment="1">
      <alignment horizontal="center" vertical="center"/>
    </xf>
    <xf numFmtId="10" fontId="7" fillId="2" borderId="1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4" fontId="15" fillId="6" borderId="23" xfId="0" applyNumberFormat="1" applyFont="1" applyFill="1" applyBorder="1" applyAlignment="1">
      <alignment horizontal="center" vertical="center" wrapText="1"/>
    </xf>
    <xf numFmtId="4" fontId="15" fillId="6" borderId="24" xfId="0" applyNumberFormat="1" applyFont="1" applyFill="1" applyBorder="1" applyAlignment="1">
      <alignment horizontal="center" vertical="center" wrapText="1"/>
    </xf>
    <xf numFmtId="4" fontId="15" fillId="6" borderId="25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8" fillId="0" borderId="19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0" fillId="7" borderId="14" xfId="0" applyFont="1" applyFill="1" applyBorder="1" applyAlignment="1">
      <alignment horizontal="left" vertical="center"/>
    </xf>
    <xf numFmtId="0" fontId="0" fillId="0" borderId="17" xfId="0" applyFont="1" applyBorder="1" applyAlignment="1">
      <alignment horizontal="left" vertical="center"/>
    </xf>
  </cellXfs>
  <cellStyles count="15">
    <cellStyle name="Excel Built-in Explanatory Text" xfId="1"/>
    <cellStyle name="Moeda 2" xfId="2"/>
    <cellStyle name="Normal" xfId="0" builtinId="0"/>
    <cellStyle name="Normal 13" xfId="3"/>
    <cellStyle name="Normal 2" xfId="4"/>
    <cellStyle name="Normal 4" xfId="5"/>
    <cellStyle name="Normal 5" xfId="6"/>
    <cellStyle name="Normal 51" xfId="7"/>
    <cellStyle name="Normal 52" xfId="8"/>
    <cellStyle name="Normal 53" xfId="9"/>
    <cellStyle name="Normal 54" xfId="10"/>
    <cellStyle name="Porcentagem" xfId="14" builtinId="5"/>
    <cellStyle name="Porcentagem 2" xfId="11"/>
    <cellStyle name="Vírgula 11" xfId="12"/>
    <cellStyle name="Vírgula 2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50514</xdr:colOff>
      <xdr:row>2</xdr:row>
      <xdr:rowOff>133350</xdr:rowOff>
    </xdr:from>
    <xdr:to>
      <xdr:col>0</xdr:col>
      <xdr:colOff>1047750</xdr:colOff>
      <xdr:row>5</xdr:row>
      <xdr:rowOff>161925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53" t="15727" r="22366" b="11765"/>
        <a:stretch>
          <a:fillRect/>
        </a:stretch>
      </xdr:blipFill>
      <xdr:spPr bwMode="auto">
        <a:xfrm>
          <a:off x="50514" y="704850"/>
          <a:ext cx="997236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85724</xdr:colOff>
      <xdr:row>1</xdr:row>
      <xdr:rowOff>9524</xdr:rowOff>
    </xdr:from>
    <xdr:to>
      <xdr:col>0</xdr:col>
      <xdr:colOff>1238249</xdr:colOff>
      <xdr:row>4</xdr:row>
      <xdr:rowOff>314713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53" t="15727" r="22366" b="11765"/>
        <a:stretch>
          <a:fillRect/>
        </a:stretch>
      </xdr:blipFill>
      <xdr:spPr bwMode="auto">
        <a:xfrm>
          <a:off x="85724" y="390524"/>
          <a:ext cx="1152525" cy="1505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50514</xdr:colOff>
      <xdr:row>2</xdr:row>
      <xdr:rowOff>133350</xdr:rowOff>
    </xdr:from>
    <xdr:to>
      <xdr:col>0</xdr:col>
      <xdr:colOff>1009649</xdr:colOff>
      <xdr:row>6</xdr:row>
      <xdr:rowOff>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53" t="15727" r="22366" b="11765"/>
        <a:stretch>
          <a:fillRect/>
        </a:stretch>
      </xdr:blipFill>
      <xdr:spPr bwMode="auto">
        <a:xfrm>
          <a:off x="50514" y="704850"/>
          <a:ext cx="95913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llan\Desktop\OR&#199;AMENTO%20DESONERAD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EXERCICIO%202018\PROJETOS%20E%20OR&#199;AMENTOS\3-ACESSIBILIDADE%20CBV-ANA%20E%20RODRIGO\3%20-%20PISO%20TATIL%20E%20DEMAIS%20SERVI&#199;OS\PROJETO%20BASICO%20-%20PACOTE\OR&#199;AMENTO%20ACESSIBILIDAD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DE ORÇAMENTO"/>
      <sheetName val="MEMÓRIA DE CÁLCULO- NOVA"/>
      <sheetName val="COMPOSIÇÕES AUXILIARES"/>
      <sheetName val="COMPOSIÇÃO BDI"/>
      <sheetName val="COMPOSIÇÃO DE ENCARGOS"/>
      <sheetName val="CRONOGRAMA"/>
      <sheetName val="CURVA ABC"/>
      <sheetName val="MODELO BOLETIM DE MED"/>
      <sheetName val="CABEÇALHO"/>
      <sheetName val="Plan1"/>
      <sheetName val="Plan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PROCESSO:</v>
          </cell>
        </row>
        <row r="3">
          <cell r="A3" t="str">
            <v>OBJETO:</v>
          </cell>
        </row>
        <row r="4">
          <cell r="A4" t="str">
            <v xml:space="preserve">LOCAL: </v>
          </cell>
        </row>
        <row r="5">
          <cell r="A5" t="str">
            <v>REFERÊNCIA:</v>
          </cell>
        </row>
      </sheetData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DE ORÇAMENTO"/>
      <sheetName val="MEMÓRIA DE CÁLCULO"/>
      <sheetName val="COMPOSIÇÕES AUXILIARES"/>
      <sheetName val="COMPOSIÇÃO BDI"/>
      <sheetName val="COMPOSIÇÃO DE ENCARGOS"/>
      <sheetName val="CURVA ABC"/>
      <sheetName val="CRONOGRAMA"/>
      <sheetName val="MODELO BOLETIM DE MED"/>
      <sheetName val="CABEÇALHO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PROCESSO:</v>
          </cell>
        </row>
        <row r="3">
          <cell r="A3" t="str">
            <v>OBJETO:</v>
          </cell>
        </row>
        <row r="4">
          <cell r="A4" t="str">
            <v xml:space="preserve">LOCAL: </v>
          </cell>
        </row>
        <row r="5">
          <cell r="A5" t="str">
            <v>REFERÊNCIA:</v>
          </cell>
        </row>
      </sheetData>
      <sheetData sheetId="9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37"/>
  <sheetViews>
    <sheetView view="pageBreakPreview" zoomScaleNormal="130" zoomScaleSheetLayoutView="100" workbookViewId="0">
      <selection activeCell="A7" sqref="A7:J7"/>
    </sheetView>
  </sheetViews>
  <sheetFormatPr defaultRowHeight="14.25" x14ac:dyDescent="0.2"/>
  <cols>
    <col min="1" max="1" width="14.125" customWidth="1"/>
    <col min="2" max="2" width="6" customWidth="1"/>
    <col min="3" max="3" width="11" customWidth="1"/>
    <col min="4" max="4" width="20.875" customWidth="1"/>
    <col min="5" max="5" width="12.5" customWidth="1"/>
    <col min="6" max="6" width="7.875" customWidth="1"/>
    <col min="7" max="7" width="11.5" customWidth="1"/>
    <col min="8" max="8" width="16" style="1" customWidth="1"/>
    <col min="9" max="9" width="15.125" customWidth="1"/>
    <col min="10" max="10" width="8.875" style="1" customWidth="1"/>
  </cols>
  <sheetData>
    <row r="1" spans="1:10" ht="33.75" customHeight="1" x14ac:dyDescent="0.2">
      <c r="A1" s="101" t="s">
        <v>252</v>
      </c>
      <c r="B1" s="101"/>
      <c r="C1" s="101"/>
      <c r="D1" s="101"/>
      <c r="E1" s="101"/>
      <c r="F1" s="101"/>
      <c r="G1" s="101"/>
      <c r="H1" s="101"/>
      <c r="I1" s="101"/>
      <c r="J1" s="101"/>
    </row>
    <row r="2" spans="1:10" ht="11.25" customHeight="1" x14ac:dyDescent="0.2">
      <c r="A2" s="104"/>
      <c r="B2" s="104"/>
      <c r="C2" s="104"/>
      <c r="D2" s="104"/>
      <c r="E2" s="104"/>
      <c r="F2" s="104"/>
      <c r="G2" s="104"/>
      <c r="H2" s="104"/>
      <c r="I2" s="104"/>
      <c r="J2" s="104"/>
    </row>
    <row r="3" spans="1:10" ht="25.5" customHeight="1" x14ac:dyDescent="0.2">
      <c r="A3" s="103"/>
      <c r="B3" s="102" t="str">
        <f>[1]CABEÇALHO!A2</f>
        <v>PROCESSO:</v>
      </c>
      <c r="C3" s="102"/>
      <c r="D3" s="105" t="s">
        <v>275</v>
      </c>
      <c r="E3" s="105"/>
      <c r="F3" s="105"/>
      <c r="G3" s="105"/>
      <c r="H3" s="105"/>
      <c r="I3" s="105"/>
      <c r="J3" s="105"/>
    </row>
    <row r="4" spans="1:10" ht="42" customHeight="1" x14ac:dyDescent="0.2">
      <c r="A4" s="103"/>
      <c r="B4" s="102" t="str">
        <f>[1]CABEÇALHO!A3</f>
        <v>OBJETO:</v>
      </c>
      <c r="C4" s="102"/>
      <c r="D4" s="106" t="s">
        <v>286</v>
      </c>
      <c r="E4" s="106"/>
      <c r="F4" s="106"/>
      <c r="G4" s="106"/>
      <c r="H4" s="106"/>
      <c r="I4" s="106"/>
      <c r="J4" s="106"/>
    </row>
    <row r="5" spans="1:10" ht="33.75" customHeight="1" x14ac:dyDescent="0.2">
      <c r="A5" s="103"/>
      <c r="B5" s="102" t="str">
        <f>[1]CABEÇALHO!A4</f>
        <v xml:space="preserve">LOCAL: </v>
      </c>
      <c r="C5" s="102"/>
      <c r="D5" s="107" t="s">
        <v>277</v>
      </c>
      <c r="E5" s="108"/>
      <c r="F5" s="108"/>
      <c r="G5" s="108"/>
      <c r="H5" s="108"/>
      <c r="I5" s="108"/>
      <c r="J5" s="109"/>
    </row>
    <row r="6" spans="1:10" ht="19.5" customHeight="1" x14ac:dyDescent="0.2">
      <c r="A6" s="103"/>
      <c r="B6" s="102" t="str">
        <f>[1]CABEÇALHO!A5</f>
        <v>REFERÊNCIA:</v>
      </c>
      <c r="C6" s="102"/>
      <c r="D6" s="105" t="s">
        <v>278</v>
      </c>
      <c r="E6" s="105"/>
      <c r="F6" s="105"/>
      <c r="G6" s="105"/>
      <c r="H6" s="105"/>
      <c r="I6" s="105"/>
      <c r="J6" s="105"/>
    </row>
    <row r="7" spans="1:10" x14ac:dyDescent="0.2">
      <c r="A7" s="104"/>
      <c r="B7" s="104"/>
      <c r="C7" s="104"/>
      <c r="D7" s="104"/>
      <c r="E7" s="104"/>
      <c r="F7" s="104"/>
      <c r="G7" s="104"/>
      <c r="H7" s="104"/>
      <c r="I7" s="104"/>
      <c r="J7" s="104"/>
    </row>
    <row r="8" spans="1:10" ht="21.75" customHeight="1" x14ac:dyDescent="0.2">
      <c r="A8" s="114" t="s">
        <v>0</v>
      </c>
      <c r="B8" s="114"/>
      <c r="C8" s="114"/>
      <c r="D8" s="114"/>
      <c r="E8" s="114"/>
      <c r="F8" s="114"/>
      <c r="G8" s="114"/>
      <c r="H8" s="114"/>
      <c r="I8" s="114"/>
      <c r="J8" s="114"/>
    </row>
    <row r="9" spans="1:10" ht="21.75" customHeight="1" x14ac:dyDescent="0.2">
      <c r="A9" s="115" t="s">
        <v>262</v>
      </c>
      <c r="B9" s="115"/>
      <c r="C9" s="115"/>
      <c r="D9" s="115"/>
      <c r="E9" s="115"/>
      <c r="F9" s="115"/>
      <c r="G9" s="115"/>
      <c r="H9" s="115"/>
      <c r="I9" s="115"/>
      <c r="J9" s="115"/>
    </row>
    <row r="10" spans="1:10" s="51" customFormat="1" ht="24" customHeight="1" x14ac:dyDescent="0.2">
      <c r="A10" s="110" t="s">
        <v>263</v>
      </c>
      <c r="B10" s="110"/>
      <c r="C10" s="110"/>
      <c r="D10" s="110"/>
      <c r="E10" s="110"/>
      <c r="F10" s="110"/>
      <c r="G10" s="110"/>
      <c r="H10" s="110"/>
      <c r="I10" s="110"/>
      <c r="J10" s="110"/>
    </row>
    <row r="11" spans="1:10" s="44" customFormat="1" ht="49.5" customHeight="1" x14ac:dyDescent="0.2">
      <c r="A11" s="56"/>
      <c r="B11" s="57" t="s">
        <v>1</v>
      </c>
      <c r="C11" s="112" t="s">
        <v>27</v>
      </c>
      <c r="D11" s="112"/>
      <c r="E11" s="58" t="s">
        <v>255</v>
      </c>
      <c r="F11" s="59" t="s">
        <v>257</v>
      </c>
      <c r="G11" s="58" t="s">
        <v>256</v>
      </c>
      <c r="H11" s="60" t="s">
        <v>258</v>
      </c>
      <c r="I11" s="80" t="s">
        <v>249</v>
      </c>
      <c r="J11" s="61"/>
    </row>
    <row r="12" spans="1:10" ht="16.5" customHeight="1" x14ac:dyDescent="0.2">
      <c r="A12" s="62"/>
      <c r="B12" s="63">
        <v>1</v>
      </c>
      <c r="C12" s="120" t="s">
        <v>2</v>
      </c>
      <c r="D12" s="120"/>
      <c r="E12" s="120"/>
      <c r="F12" s="120"/>
      <c r="G12" s="120"/>
      <c r="H12" s="64">
        <f>SUM(H13:H16)</f>
        <v>7.3000000000000009E-2</v>
      </c>
      <c r="I12" s="81">
        <f>SUM(I13:I16)</f>
        <v>5.6300000000000003E-2</v>
      </c>
      <c r="J12" s="61"/>
    </row>
    <row r="13" spans="1:10" ht="16.5" customHeight="1" x14ac:dyDescent="0.2">
      <c r="A13" s="62"/>
      <c r="B13" s="65" t="s">
        <v>3</v>
      </c>
      <c r="C13" s="113" t="s">
        <v>4</v>
      </c>
      <c r="D13" s="113"/>
      <c r="E13" s="66">
        <v>0.03</v>
      </c>
      <c r="F13" s="66">
        <v>0.04</v>
      </c>
      <c r="G13" s="66">
        <v>5.5E-2</v>
      </c>
      <c r="H13" s="66">
        <v>0.04</v>
      </c>
      <c r="I13" s="82">
        <v>3.4500000000000003E-2</v>
      </c>
      <c r="J13" s="61"/>
    </row>
    <row r="14" spans="1:10" ht="16.5" customHeight="1" x14ac:dyDescent="0.2">
      <c r="A14" s="62"/>
      <c r="B14" s="65" t="s">
        <v>5</v>
      </c>
      <c r="C14" s="113" t="s">
        <v>6</v>
      </c>
      <c r="D14" s="113"/>
      <c r="E14" s="66">
        <v>8.0000000000000002E-3</v>
      </c>
      <c r="F14" s="66">
        <v>8.0000000000000002E-3</v>
      </c>
      <c r="G14" s="66">
        <v>0.01</v>
      </c>
      <c r="H14" s="66">
        <v>8.0000000000000002E-3</v>
      </c>
      <c r="I14" s="82">
        <v>4.7999999999999996E-3</v>
      </c>
      <c r="J14" s="61"/>
    </row>
    <row r="15" spans="1:10" ht="16.5" customHeight="1" x14ac:dyDescent="0.2">
      <c r="A15" s="62"/>
      <c r="B15" s="65" t="s">
        <v>7</v>
      </c>
      <c r="C15" s="113" t="s">
        <v>8</v>
      </c>
      <c r="D15" s="113"/>
      <c r="E15" s="66">
        <v>9.7000000000000003E-3</v>
      </c>
      <c r="F15" s="66">
        <v>1.2699999999999999E-2</v>
      </c>
      <c r="G15" s="66">
        <v>1.2699999999999999E-2</v>
      </c>
      <c r="H15" s="66">
        <v>1.2699999999999999E-2</v>
      </c>
      <c r="I15" s="82">
        <v>8.5000000000000006E-3</v>
      </c>
      <c r="J15" s="61"/>
    </row>
    <row r="16" spans="1:10" ht="16.5" customHeight="1" x14ac:dyDescent="0.2">
      <c r="A16" s="62"/>
      <c r="B16" s="65" t="s">
        <v>9</v>
      </c>
      <c r="C16" s="113" t="s">
        <v>10</v>
      </c>
      <c r="D16" s="113"/>
      <c r="E16" s="66">
        <v>5.8999999999999999E-3</v>
      </c>
      <c r="F16" s="66">
        <v>1.23E-2</v>
      </c>
      <c r="G16" s="66">
        <v>1.3899999999999999E-2</v>
      </c>
      <c r="H16" s="66">
        <v>1.23E-2</v>
      </c>
      <c r="I16" s="82">
        <v>8.5000000000000006E-3</v>
      </c>
      <c r="J16" s="61"/>
    </row>
    <row r="17" spans="1:13" ht="16.5" customHeight="1" x14ac:dyDescent="0.2">
      <c r="A17" s="62"/>
      <c r="B17" s="63">
        <v>2</v>
      </c>
      <c r="C17" s="120" t="s">
        <v>11</v>
      </c>
      <c r="D17" s="120"/>
      <c r="E17" s="120"/>
      <c r="F17" s="120"/>
      <c r="G17" s="120"/>
      <c r="H17" s="64">
        <f>SUM(H18)</f>
        <v>7.3999999999999996E-2</v>
      </c>
      <c r="I17" s="81">
        <f>SUM(I18)</f>
        <v>5.11E-2</v>
      </c>
      <c r="J17" s="61"/>
    </row>
    <row r="18" spans="1:13" ht="16.5" customHeight="1" x14ac:dyDescent="0.2">
      <c r="A18" s="62"/>
      <c r="B18" s="65" t="s">
        <v>12</v>
      </c>
      <c r="C18" s="113" t="s">
        <v>13</v>
      </c>
      <c r="D18" s="113"/>
      <c r="E18" s="66">
        <v>6.1600000000000002E-2</v>
      </c>
      <c r="F18" s="66">
        <v>7.3999999999999996E-2</v>
      </c>
      <c r="G18" s="66">
        <v>8.9599999999999999E-2</v>
      </c>
      <c r="H18" s="66">
        <v>7.3999999999999996E-2</v>
      </c>
      <c r="I18" s="82">
        <v>5.11E-2</v>
      </c>
      <c r="J18" s="61"/>
    </row>
    <row r="19" spans="1:13" ht="16.5" customHeight="1" x14ac:dyDescent="0.2">
      <c r="A19" s="62"/>
      <c r="B19" s="63">
        <v>3</v>
      </c>
      <c r="C19" s="120" t="s">
        <v>14</v>
      </c>
      <c r="D19" s="120"/>
      <c r="E19" s="120"/>
      <c r="F19" s="120"/>
      <c r="G19" s="120"/>
      <c r="H19" s="64">
        <f>SUM(H20:H23)</f>
        <v>5.6499999999999995E-2</v>
      </c>
      <c r="I19" s="81">
        <f>SUM(I20:I23)</f>
        <v>3.6499999999999998E-2</v>
      </c>
      <c r="J19" s="61"/>
    </row>
    <row r="20" spans="1:13" ht="16.5" customHeight="1" x14ac:dyDescent="0.2">
      <c r="A20" s="62"/>
      <c r="B20" s="65" t="s">
        <v>15</v>
      </c>
      <c r="C20" s="121" t="s">
        <v>16</v>
      </c>
      <c r="D20" s="122"/>
      <c r="E20" s="122"/>
      <c r="F20" s="122"/>
      <c r="G20" s="123"/>
      <c r="H20" s="66">
        <v>6.4999999999999997E-3</v>
      </c>
      <c r="I20" s="82">
        <v>6.4999999999999997E-3</v>
      </c>
      <c r="J20" s="61"/>
    </row>
    <row r="21" spans="1:13" ht="16.5" customHeight="1" x14ac:dyDescent="0.2">
      <c r="A21" s="62"/>
      <c r="B21" s="65" t="s">
        <v>17</v>
      </c>
      <c r="C21" s="121" t="s">
        <v>250</v>
      </c>
      <c r="D21" s="122"/>
      <c r="E21" s="122"/>
      <c r="F21" s="122"/>
      <c r="G21" s="123"/>
      <c r="H21" s="66">
        <v>0.03</v>
      </c>
      <c r="I21" s="82">
        <v>0.03</v>
      </c>
      <c r="J21" s="61"/>
    </row>
    <row r="22" spans="1:13" ht="16.5" customHeight="1" x14ac:dyDescent="0.2">
      <c r="A22" s="62"/>
      <c r="B22" s="65" t="s">
        <v>18</v>
      </c>
      <c r="C22" s="121" t="s">
        <v>19</v>
      </c>
      <c r="D22" s="122"/>
      <c r="E22" s="122"/>
      <c r="F22" s="122"/>
      <c r="G22" s="123"/>
      <c r="H22" s="66">
        <v>0.02</v>
      </c>
      <c r="I22" s="82">
        <v>0</v>
      </c>
      <c r="J22" s="61"/>
      <c r="M22" s="84"/>
    </row>
    <row r="23" spans="1:13" ht="16.5" customHeight="1" x14ac:dyDescent="0.2">
      <c r="A23" s="62"/>
      <c r="B23" s="65" t="s">
        <v>20</v>
      </c>
      <c r="C23" s="121" t="s">
        <v>21</v>
      </c>
      <c r="D23" s="122"/>
      <c r="E23" s="122"/>
      <c r="F23" s="122"/>
      <c r="G23" s="123"/>
      <c r="H23" s="67">
        <v>0</v>
      </c>
      <c r="I23" s="82">
        <v>0</v>
      </c>
      <c r="J23" s="61"/>
    </row>
    <row r="24" spans="1:13" ht="16.5" customHeight="1" x14ac:dyDescent="0.2">
      <c r="A24" s="62"/>
      <c r="B24" s="111" t="s">
        <v>22</v>
      </c>
      <c r="C24" s="111"/>
      <c r="D24" s="111"/>
      <c r="E24" s="111"/>
      <c r="F24" s="111"/>
      <c r="G24" s="111"/>
      <c r="H24" s="68">
        <f>ROUND((((1+H13+H14+H15)*(1+H16)*(1+H18))/(1-H19))-1,4)</f>
        <v>0.2223</v>
      </c>
      <c r="I24" s="83">
        <f>ROUND((((1+I13+I14+I15)*(1+I16)*(1+I18))/(1-I19))-1,4)</f>
        <v>0.15279999999999999</v>
      </c>
      <c r="J24" s="61"/>
    </row>
    <row r="25" spans="1:13" x14ac:dyDescent="0.2">
      <c r="A25" s="46"/>
      <c r="B25" s="49"/>
      <c r="C25" s="47"/>
      <c r="D25" s="47"/>
      <c r="E25" s="47"/>
      <c r="F25" s="47"/>
      <c r="G25" s="47"/>
      <c r="H25" s="47"/>
      <c r="I25" s="47"/>
      <c r="J25" s="46"/>
    </row>
    <row r="26" spans="1:13" x14ac:dyDescent="0.2">
      <c r="A26" s="116" t="s">
        <v>23</v>
      </c>
      <c r="B26" s="117"/>
      <c r="C26" s="117"/>
      <c r="D26" s="117"/>
      <c r="E26" s="117"/>
      <c r="F26" s="117"/>
      <c r="G26" s="117"/>
      <c r="H26" s="117"/>
      <c r="I26" s="117"/>
      <c r="J26" s="117"/>
    </row>
    <row r="27" spans="1:13" x14ac:dyDescent="0.2">
      <c r="A27" s="118" t="s">
        <v>251</v>
      </c>
      <c r="B27" s="119"/>
      <c r="C27" s="119"/>
      <c r="D27" s="119"/>
      <c r="E27" s="119"/>
      <c r="F27" s="119"/>
      <c r="G27" s="119"/>
      <c r="H27" s="119"/>
      <c r="I27" s="119"/>
      <c r="J27" s="119"/>
    </row>
    <row r="28" spans="1:13" ht="24" customHeight="1" x14ac:dyDescent="0.2">
      <c r="A28" s="97" t="s">
        <v>272</v>
      </c>
      <c r="B28" s="98"/>
      <c r="C28" s="98"/>
      <c r="D28" s="98"/>
      <c r="E28" s="98"/>
      <c r="F28" s="98"/>
      <c r="G28" s="98"/>
      <c r="H28" s="98"/>
      <c r="I28" s="98"/>
      <c r="J28" s="98"/>
    </row>
    <row r="29" spans="1:13" ht="15" customHeight="1" x14ac:dyDescent="0.2">
      <c r="A29" s="85" t="s">
        <v>274</v>
      </c>
      <c r="B29" s="86"/>
      <c r="C29" s="86"/>
      <c r="D29" s="86"/>
      <c r="E29" s="86"/>
      <c r="F29" s="86"/>
      <c r="G29" s="86"/>
      <c r="H29" s="86"/>
      <c r="I29" s="86"/>
      <c r="J29" s="86"/>
    </row>
    <row r="30" spans="1:13" s="48" customFormat="1" ht="36" customHeight="1" x14ac:dyDescent="0.2">
      <c r="A30" s="97" t="s">
        <v>24</v>
      </c>
      <c r="B30" s="98"/>
      <c r="C30" s="98"/>
      <c r="D30" s="98"/>
      <c r="E30" s="98"/>
      <c r="F30" s="98"/>
      <c r="G30" s="98"/>
      <c r="H30" s="98"/>
      <c r="I30" s="98"/>
      <c r="J30" s="98"/>
    </row>
    <row r="31" spans="1:13" ht="60" customHeight="1" x14ac:dyDescent="0.2">
      <c r="A31" s="97" t="s">
        <v>25</v>
      </c>
      <c r="B31" s="98"/>
      <c r="C31" s="98"/>
      <c r="D31" s="98"/>
      <c r="E31" s="98"/>
      <c r="F31" s="98"/>
      <c r="G31" s="98"/>
      <c r="H31" s="98"/>
      <c r="I31" s="98"/>
      <c r="J31" s="98"/>
    </row>
    <row r="32" spans="1:13" ht="14.25" customHeight="1" x14ac:dyDescent="0.2">
      <c r="A32" s="99" t="s">
        <v>279</v>
      </c>
      <c r="B32" s="100"/>
      <c r="C32" s="100"/>
      <c r="D32" s="100"/>
      <c r="E32" s="100"/>
      <c r="F32" s="100"/>
      <c r="G32" s="100"/>
      <c r="H32" s="100"/>
      <c r="I32" s="100"/>
      <c r="J32" s="100"/>
    </row>
    <row r="33" spans="1:10" ht="14.25" customHeight="1" x14ac:dyDescent="0.2">
      <c r="A33" s="45"/>
      <c r="B33" s="87" t="s">
        <v>281</v>
      </c>
      <c r="C33" s="87"/>
      <c r="D33" s="87"/>
      <c r="E33" s="45"/>
      <c r="F33" s="88" t="s">
        <v>270</v>
      </c>
      <c r="G33" s="89"/>
      <c r="H33" s="89"/>
      <c r="I33" s="90"/>
      <c r="J33" s="45"/>
    </row>
    <row r="34" spans="1:10" x14ac:dyDescent="0.2">
      <c r="A34" s="45"/>
      <c r="B34" s="87"/>
      <c r="C34" s="87"/>
      <c r="D34" s="87"/>
      <c r="E34" s="45"/>
      <c r="F34" s="91"/>
      <c r="G34" s="92"/>
      <c r="H34" s="92"/>
      <c r="I34" s="93"/>
      <c r="J34" s="45"/>
    </row>
    <row r="35" spans="1:10" x14ac:dyDescent="0.2">
      <c r="A35" s="45"/>
      <c r="B35" s="87"/>
      <c r="C35" s="87"/>
      <c r="D35" s="87"/>
      <c r="E35" s="45"/>
      <c r="F35" s="91"/>
      <c r="G35" s="92"/>
      <c r="H35" s="92"/>
      <c r="I35" s="93"/>
      <c r="J35" s="45"/>
    </row>
    <row r="36" spans="1:10" ht="45" customHeight="1" x14ac:dyDescent="0.2">
      <c r="A36" s="45"/>
      <c r="B36" s="87"/>
      <c r="C36" s="87"/>
      <c r="D36" s="87"/>
      <c r="E36" s="45"/>
      <c r="F36" s="94"/>
      <c r="G36" s="95"/>
      <c r="H36" s="95"/>
      <c r="I36" s="96"/>
      <c r="J36" s="45"/>
    </row>
    <row r="37" spans="1:10" x14ac:dyDescent="0.2">
      <c r="A37" s="45"/>
      <c r="B37" s="45"/>
      <c r="C37" s="45"/>
      <c r="D37" s="45"/>
      <c r="E37" s="45"/>
      <c r="F37" s="45"/>
      <c r="G37" s="45"/>
      <c r="H37" s="79"/>
      <c r="I37" s="45"/>
      <c r="J37" s="79"/>
    </row>
  </sheetData>
  <mergeCells count="38">
    <mergeCell ref="A26:J26"/>
    <mergeCell ref="A28:J28"/>
    <mergeCell ref="A27:J27"/>
    <mergeCell ref="C12:G12"/>
    <mergeCell ref="C17:G17"/>
    <mergeCell ref="C19:G19"/>
    <mergeCell ref="C14:D14"/>
    <mergeCell ref="C15:D15"/>
    <mergeCell ref="C16:D16"/>
    <mergeCell ref="C21:G21"/>
    <mergeCell ref="C20:G20"/>
    <mergeCell ref="C22:G22"/>
    <mergeCell ref="C23:G23"/>
    <mergeCell ref="C18:D18"/>
    <mergeCell ref="A10:J10"/>
    <mergeCell ref="A7:J7"/>
    <mergeCell ref="B24:G24"/>
    <mergeCell ref="C11:D11"/>
    <mergeCell ref="C13:D13"/>
    <mergeCell ref="A8:J8"/>
    <mergeCell ref="A9:J9"/>
    <mergeCell ref="A1:J1"/>
    <mergeCell ref="B3:C3"/>
    <mergeCell ref="B4:C4"/>
    <mergeCell ref="B5:C5"/>
    <mergeCell ref="B6:C6"/>
    <mergeCell ref="A3:A6"/>
    <mergeCell ref="A2:J2"/>
    <mergeCell ref="D3:J3"/>
    <mergeCell ref="D4:J4"/>
    <mergeCell ref="D5:J5"/>
    <mergeCell ref="D6:J6"/>
    <mergeCell ref="A29:J29"/>
    <mergeCell ref="B33:D36"/>
    <mergeCell ref="F33:I36"/>
    <mergeCell ref="A30:J30"/>
    <mergeCell ref="A31:J31"/>
    <mergeCell ref="A32:J32"/>
  </mergeCells>
  <pageMargins left="0.39370078740157483" right="0.39370078740157483" top="1.5748031496062993" bottom="0.78740157480314965" header="0.39370078740157483" footer="0.39370078740157483"/>
  <pageSetup paperSize="9" scale="70" fitToHeight="0" orientation="portrait" r:id="rId1"/>
  <headerFooter>
    <oddHeader xml:space="preserve">&amp;C&amp;G
&amp;10MINISTÉRIO DA EDUCAÇÃO
SECRETARIA DE EDUCAÇÃO PROFISSIONAL E TECNOLÓGICA
INSTITUTO FEDERAL DE EDUCAÇÃO, CIÊNCIA E TEC. DE RORAIMA
DEPARTAMENTO TÉCNICO DE ENGENHARIA E OBRAS - DETEO
</oddHeader>
    <oddFooter>Página &amp;P de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tabSelected="1" view="pageBreakPreview" topLeftCell="A25" zoomScaleNormal="100" zoomScaleSheetLayoutView="100" workbookViewId="0">
      <selection activeCell="I44" sqref="I44"/>
    </sheetView>
  </sheetViews>
  <sheetFormatPr defaultColWidth="9" defaultRowHeight="11.25" x14ac:dyDescent="0.2"/>
  <cols>
    <col min="1" max="1" width="17.125" style="2" customWidth="1"/>
    <col min="2" max="2" width="13.75" style="2" customWidth="1"/>
    <col min="3" max="3" width="31.125" style="2" customWidth="1"/>
    <col min="4" max="4" width="23.75" style="2" customWidth="1"/>
    <col min="5" max="5" width="9.5" style="2" customWidth="1"/>
    <col min="6" max="6" width="14.375" style="2" customWidth="1"/>
    <col min="7" max="7" width="12.25" style="2" customWidth="1"/>
    <col min="8" max="16384" width="9" style="2"/>
  </cols>
  <sheetData>
    <row r="1" spans="1:7" ht="30" customHeight="1" x14ac:dyDescent="0.2">
      <c r="A1" s="101" t="s">
        <v>253</v>
      </c>
      <c r="B1" s="101"/>
      <c r="C1" s="101"/>
      <c r="D1" s="101"/>
      <c r="E1" s="101"/>
      <c r="F1" s="101"/>
      <c r="G1" s="101"/>
    </row>
    <row r="2" spans="1:7" s="43" customFormat="1" ht="22.5" customHeight="1" x14ac:dyDescent="0.2">
      <c r="A2" s="124"/>
      <c r="B2" s="55" t="str">
        <f>[2]CABEÇALHO!A2</f>
        <v>PROCESSO:</v>
      </c>
      <c r="C2" s="129" t="s">
        <v>275</v>
      </c>
      <c r="D2" s="130"/>
      <c r="E2" s="130"/>
      <c r="F2" s="130"/>
      <c r="G2" s="169"/>
    </row>
    <row r="3" spans="1:7" s="43" customFormat="1" ht="39.75" customHeight="1" x14ac:dyDescent="0.2">
      <c r="A3" s="124"/>
      <c r="B3" s="55" t="str">
        <f>[2]CABEÇALHO!A3</f>
        <v>OBJETO:</v>
      </c>
      <c r="C3" s="107" t="s">
        <v>286</v>
      </c>
      <c r="D3" s="108"/>
      <c r="E3" s="108"/>
      <c r="F3" s="108"/>
      <c r="G3" s="109"/>
    </row>
    <row r="4" spans="1:7" s="43" customFormat="1" ht="32.25" customHeight="1" x14ac:dyDescent="0.2">
      <c r="A4" s="124"/>
      <c r="B4" s="55" t="str">
        <f>[2]CABEÇALHO!A4</f>
        <v xml:space="preserve">LOCAL: </v>
      </c>
      <c r="C4" s="107" t="s">
        <v>277</v>
      </c>
      <c r="D4" s="108"/>
      <c r="E4" s="108"/>
      <c r="F4" s="108"/>
      <c r="G4" s="109"/>
    </row>
    <row r="5" spans="1:7" s="43" customFormat="1" ht="25.5" customHeight="1" x14ac:dyDescent="0.2">
      <c r="A5" s="124"/>
      <c r="B5" s="55" t="str">
        <f>[2]CABEÇALHO!A5</f>
        <v>REFERÊNCIA:</v>
      </c>
      <c r="C5" s="129" t="s">
        <v>278</v>
      </c>
      <c r="D5" s="130"/>
      <c r="E5" s="130"/>
      <c r="F5" s="130"/>
      <c r="G5" s="169"/>
    </row>
    <row r="6" spans="1:7" s="43" customFormat="1" ht="17.25" customHeight="1" x14ac:dyDescent="0.25">
      <c r="A6" s="125"/>
      <c r="B6" s="126"/>
      <c r="C6" s="126"/>
      <c r="D6" s="126"/>
      <c r="E6" s="126"/>
      <c r="F6" s="126"/>
      <c r="G6" s="127"/>
    </row>
    <row r="7" spans="1:7" s="52" customFormat="1" ht="33.75" customHeight="1" x14ac:dyDescent="0.2">
      <c r="A7" s="131" t="s">
        <v>282</v>
      </c>
      <c r="B7" s="131"/>
      <c r="C7" s="131"/>
      <c r="D7" s="131"/>
      <c r="E7" s="131"/>
      <c r="F7" s="131"/>
      <c r="G7" s="131"/>
    </row>
    <row r="8" spans="1:7" ht="4.5" customHeight="1" x14ac:dyDescent="0.2">
      <c r="A8" s="71"/>
      <c r="B8" s="54"/>
      <c r="C8" s="54"/>
      <c r="D8" s="54"/>
      <c r="E8" s="54"/>
      <c r="F8" s="54"/>
      <c r="G8" s="71"/>
    </row>
    <row r="9" spans="1:7" ht="15" customHeight="1" x14ac:dyDescent="0.2">
      <c r="A9" s="69"/>
      <c r="B9" s="128" t="s">
        <v>44</v>
      </c>
      <c r="C9" s="128" t="s">
        <v>27</v>
      </c>
      <c r="D9" s="128"/>
      <c r="E9" s="128" t="s">
        <v>45</v>
      </c>
      <c r="F9" s="128"/>
      <c r="G9" s="70"/>
    </row>
    <row r="10" spans="1:7" ht="15" x14ac:dyDescent="0.2">
      <c r="A10" s="69"/>
      <c r="B10" s="128"/>
      <c r="C10" s="128"/>
      <c r="D10" s="128"/>
      <c r="E10" s="72" t="s">
        <v>46</v>
      </c>
      <c r="F10" s="72" t="s">
        <v>47</v>
      </c>
      <c r="G10" s="70"/>
    </row>
    <row r="11" spans="1:7" ht="25.5" customHeight="1" x14ac:dyDescent="0.2">
      <c r="A11" s="69"/>
      <c r="B11" s="73" t="s">
        <v>48</v>
      </c>
      <c r="C11" s="134" t="s">
        <v>49</v>
      </c>
      <c r="D11" s="135"/>
      <c r="E11" s="74">
        <f>SUM(E12:E20)</f>
        <v>0.36800000000000005</v>
      </c>
      <c r="F11" s="74">
        <f>SUM(F12:F20)</f>
        <v>0.36800000000000005</v>
      </c>
      <c r="G11" s="70"/>
    </row>
    <row r="12" spans="1:7" ht="25.5" customHeight="1" x14ac:dyDescent="0.2">
      <c r="A12" s="69"/>
      <c r="B12" s="75">
        <v>1</v>
      </c>
      <c r="C12" s="132" t="s">
        <v>50</v>
      </c>
      <c r="D12" s="132"/>
      <c r="E12" s="76">
        <v>0.2</v>
      </c>
      <c r="F12" s="76">
        <v>0.2</v>
      </c>
      <c r="G12" s="70"/>
    </row>
    <row r="13" spans="1:7" ht="25.5" customHeight="1" x14ac:dyDescent="0.2">
      <c r="A13" s="69"/>
      <c r="B13" s="75">
        <v>2</v>
      </c>
      <c r="C13" s="132" t="s">
        <v>51</v>
      </c>
      <c r="D13" s="132"/>
      <c r="E13" s="76">
        <v>1.4999999999999999E-2</v>
      </c>
      <c r="F13" s="76">
        <v>1.4999999999999999E-2</v>
      </c>
      <c r="G13" s="70"/>
    </row>
    <row r="14" spans="1:7" ht="25.5" customHeight="1" x14ac:dyDescent="0.2">
      <c r="A14" s="69"/>
      <c r="B14" s="75">
        <v>3</v>
      </c>
      <c r="C14" s="132" t="s">
        <v>52</v>
      </c>
      <c r="D14" s="132"/>
      <c r="E14" s="76">
        <v>0.01</v>
      </c>
      <c r="F14" s="76">
        <v>0.01</v>
      </c>
      <c r="G14" s="70"/>
    </row>
    <row r="15" spans="1:7" ht="25.5" customHeight="1" x14ac:dyDescent="0.2">
      <c r="A15" s="69"/>
      <c r="B15" s="75">
        <v>4</v>
      </c>
      <c r="C15" s="132" t="s">
        <v>53</v>
      </c>
      <c r="D15" s="132"/>
      <c r="E15" s="76">
        <v>2E-3</v>
      </c>
      <c r="F15" s="76">
        <v>2E-3</v>
      </c>
      <c r="G15" s="70"/>
    </row>
    <row r="16" spans="1:7" ht="25.5" customHeight="1" x14ac:dyDescent="0.2">
      <c r="A16" s="69"/>
      <c r="B16" s="75">
        <v>5</v>
      </c>
      <c r="C16" s="132" t="s">
        <v>54</v>
      </c>
      <c r="D16" s="132"/>
      <c r="E16" s="76">
        <v>6.0000000000000001E-3</v>
      </c>
      <c r="F16" s="76">
        <v>6.0000000000000001E-3</v>
      </c>
      <c r="G16" s="70"/>
    </row>
    <row r="17" spans="1:7" ht="25.5" customHeight="1" x14ac:dyDescent="0.2">
      <c r="A17" s="69"/>
      <c r="B17" s="75">
        <v>6</v>
      </c>
      <c r="C17" s="132" t="s">
        <v>55</v>
      </c>
      <c r="D17" s="132"/>
      <c r="E17" s="76">
        <v>2.5000000000000001E-2</v>
      </c>
      <c r="F17" s="76">
        <v>2.5000000000000001E-2</v>
      </c>
      <c r="G17" s="70"/>
    </row>
    <row r="18" spans="1:7" ht="25.5" customHeight="1" x14ac:dyDescent="0.2">
      <c r="A18" s="69"/>
      <c r="B18" s="75">
        <v>7</v>
      </c>
      <c r="C18" s="132" t="s">
        <v>56</v>
      </c>
      <c r="D18" s="132"/>
      <c r="E18" s="76">
        <v>0.03</v>
      </c>
      <c r="F18" s="76">
        <v>0.03</v>
      </c>
      <c r="G18" s="70"/>
    </row>
    <row r="19" spans="1:7" ht="25.5" customHeight="1" x14ac:dyDescent="0.2">
      <c r="A19" s="69"/>
      <c r="B19" s="75">
        <v>8</v>
      </c>
      <c r="C19" s="132" t="s">
        <v>57</v>
      </c>
      <c r="D19" s="132"/>
      <c r="E19" s="76">
        <v>0.08</v>
      </c>
      <c r="F19" s="76">
        <v>0.08</v>
      </c>
      <c r="G19" s="70"/>
    </row>
    <row r="20" spans="1:7" ht="25.5" customHeight="1" x14ac:dyDescent="0.2">
      <c r="A20" s="69"/>
      <c r="B20" s="75">
        <v>9</v>
      </c>
      <c r="C20" s="132" t="s">
        <v>58</v>
      </c>
      <c r="D20" s="132"/>
      <c r="E20" s="76">
        <v>0</v>
      </c>
      <c r="F20" s="76">
        <v>0</v>
      </c>
      <c r="G20" s="70"/>
    </row>
    <row r="21" spans="1:7" ht="25.5" customHeight="1" x14ac:dyDescent="0.2">
      <c r="A21" s="69"/>
      <c r="B21" s="73" t="s">
        <v>59</v>
      </c>
      <c r="C21" s="133" t="s">
        <v>60</v>
      </c>
      <c r="D21" s="133"/>
      <c r="E21" s="74">
        <f>SUM(E22:E31)</f>
        <v>0.49270000000000003</v>
      </c>
      <c r="F21" s="74">
        <f>SUM(F22:F31)</f>
        <v>0.18539999999999998</v>
      </c>
      <c r="G21" s="70"/>
    </row>
    <row r="22" spans="1:7" ht="25.5" customHeight="1" x14ac:dyDescent="0.2">
      <c r="A22" s="69"/>
      <c r="B22" s="75">
        <v>1</v>
      </c>
      <c r="C22" s="132" t="s">
        <v>61</v>
      </c>
      <c r="D22" s="132"/>
      <c r="E22" s="76">
        <v>0.18049999999999999</v>
      </c>
      <c r="F22" s="77" t="s">
        <v>62</v>
      </c>
      <c r="G22" s="70"/>
    </row>
    <row r="23" spans="1:7" ht="25.5" customHeight="1" x14ac:dyDescent="0.2">
      <c r="A23" s="69"/>
      <c r="B23" s="75">
        <v>2</v>
      </c>
      <c r="C23" s="132" t="s">
        <v>63</v>
      </c>
      <c r="D23" s="132"/>
      <c r="E23" s="76">
        <v>5.0700000000000002E-2</v>
      </c>
      <c r="F23" s="77" t="s">
        <v>62</v>
      </c>
      <c r="G23" s="70"/>
    </row>
    <row r="24" spans="1:7" ht="25.5" customHeight="1" x14ac:dyDescent="0.2">
      <c r="A24" s="69"/>
      <c r="B24" s="75">
        <v>3</v>
      </c>
      <c r="C24" s="132" t="s">
        <v>64</v>
      </c>
      <c r="D24" s="132"/>
      <c r="E24" s="76">
        <v>8.6999999999999994E-3</v>
      </c>
      <c r="F24" s="76">
        <v>6.4999999999999997E-3</v>
      </c>
      <c r="G24" s="70"/>
    </row>
    <row r="25" spans="1:7" ht="25.5" customHeight="1" x14ac:dyDescent="0.2">
      <c r="A25" s="69"/>
      <c r="B25" s="75">
        <v>4</v>
      </c>
      <c r="C25" s="132" t="s">
        <v>65</v>
      </c>
      <c r="D25" s="132"/>
      <c r="E25" s="76">
        <v>0.1111</v>
      </c>
      <c r="F25" s="76">
        <v>8.3299999999999999E-2</v>
      </c>
      <c r="G25" s="70"/>
    </row>
    <row r="26" spans="1:7" ht="25.5" customHeight="1" x14ac:dyDescent="0.2">
      <c r="A26" s="69"/>
      <c r="B26" s="75">
        <v>5</v>
      </c>
      <c r="C26" s="132" t="s">
        <v>66</v>
      </c>
      <c r="D26" s="132"/>
      <c r="E26" s="76">
        <v>6.9999999999999999E-4</v>
      </c>
      <c r="F26" s="76">
        <v>5.0000000000000001E-4</v>
      </c>
      <c r="G26" s="70"/>
    </row>
    <row r="27" spans="1:7" ht="25.5" customHeight="1" x14ac:dyDescent="0.2">
      <c r="A27" s="69"/>
      <c r="B27" s="75">
        <v>6</v>
      </c>
      <c r="C27" s="132" t="s">
        <v>67</v>
      </c>
      <c r="D27" s="132"/>
      <c r="E27" s="76">
        <v>7.4000000000000003E-3</v>
      </c>
      <c r="F27" s="76">
        <v>5.5999999999999999E-3</v>
      </c>
      <c r="G27" s="70"/>
    </row>
    <row r="28" spans="1:7" ht="25.5" customHeight="1" x14ac:dyDescent="0.2">
      <c r="A28" s="69"/>
      <c r="B28" s="75">
        <v>7</v>
      </c>
      <c r="C28" s="132" t="s">
        <v>68</v>
      </c>
      <c r="D28" s="132"/>
      <c r="E28" s="76">
        <v>1.44E-2</v>
      </c>
      <c r="F28" s="77" t="s">
        <v>62</v>
      </c>
      <c r="G28" s="70"/>
    </row>
    <row r="29" spans="1:7" ht="25.5" customHeight="1" x14ac:dyDescent="0.2">
      <c r="A29" s="69"/>
      <c r="B29" s="75">
        <v>8</v>
      </c>
      <c r="C29" s="132" t="s">
        <v>69</v>
      </c>
      <c r="D29" s="132"/>
      <c r="E29" s="76">
        <v>1E-3</v>
      </c>
      <c r="F29" s="76">
        <v>6.9999999999999999E-4</v>
      </c>
      <c r="G29" s="70"/>
    </row>
    <row r="30" spans="1:7" ht="25.5" customHeight="1" x14ac:dyDescent="0.2">
      <c r="A30" s="69"/>
      <c r="B30" s="75">
        <v>9</v>
      </c>
      <c r="C30" s="132" t="s">
        <v>70</v>
      </c>
      <c r="D30" s="132"/>
      <c r="E30" s="76">
        <v>0.1179</v>
      </c>
      <c r="F30" s="76">
        <v>8.8499999999999995E-2</v>
      </c>
      <c r="G30" s="70"/>
    </row>
    <row r="31" spans="1:7" ht="25.5" customHeight="1" x14ac:dyDescent="0.2">
      <c r="A31" s="69"/>
      <c r="B31" s="75">
        <v>10</v>
      </c>
      <c r="C31" s="132" t="s">
        <v>71</v>
      </c>
      <c r="D31" s="132"/>
      <c r="E31" s="76">
        <v>2.9999999999999997E-4</v>
      </c>
      <c r="F31" s="76">
        <v>2.9999999999999997E-4</v>
      </c>
      <c r="G31" s="70"/>
    </row>
    <row r="32" spans="1:7" ht="25.5" customHeight="1" x14ac:dyDescent="0.2">
      <c r="A32" s="69"/>
      <c r="B32" s="73" t="s">
        <v>72</v>
      </c>
      <c r="C32" s="133" t="s">
        <v>73</v>
      </c>
      <c r="D32" s="133"/>
      <c r="E32" s="74">
        <f>SUM(E33:E37)</f>
        <v>0.12100000000000001</v>
      </c>
      <c r="F32" s="74">
        <f>SUM(F33:F37)</f>
        <v>9.0899999999999995E-2</v>
      </c>
      <c r="G32" s="70"/>
    </row>
    <row r="33" spans="1:7" ht="25.5" customHeight="1" x14ac:dyDescent="0.2">
      <c r="A33" s="69"/>
      <c r="B33" s="75">
        <v>1</v>
      </c>
      <c r="C33" s="132" t="s">
        <v>74</v>
      </c>
      <c r="D33" s="132"/>
      <c r="E33" s="76">
        <v>5.8000000000000003E-2</v>
      </c>
      <c r="F33" s="76">
        <v>4.36E-2</v>
      </c>
      <c r="G33" s="70"/>
    </row>
    <row r="34" spans="1:7" ht="25.5" customHeight="1" x14ac:dyDescent="0.2">
      <c r="A34" s="69"/>
      <c r="B34" s="75">
        <v>2</v>
      </c>
      <c r="C34" s="132" t="s">
        <v>75</v>
      </c>
      <c r="D34" s="132"/>
      <c r="E34" s="76">
        <v>1.4E-3</v>
      </c>
      <c r="F34" s="76">
        <v>1E-3</v>
      </c>
      <c r="G34" s="70"/>
    </row>
    <row r="35" spans="1:7" ht="25.5" customHeight="1" x14ac:dyDescent="0.2">
      <c r="A35" s="69"/>
      <c r="B35" s="75">
        <v>3</v>
      </c>
      <c r="C35" s="132" t="s">
        <v>76</v>
      </c>
      <c r="D35" s="132"/>
      <c r="E35" s="76">
        <v>2.4899999999999999E-2</v>
      </c>
      <c r="F35" s="76">
        <v>1.8700000000000001E-2</v>
      </c>
      <c r="G35" s="70"/>
    </row>
    <row r="36" spans="1:7" ht="25.5" customHeight="1" x14ac:dyDescent="0.2">
      <c r="A36" s="69"/>
      <c r="B36" s="75">
        <v>4</v>
      </c>
      <c r="C36" s="132" t="s">
        <v>77</v>
      </c>
      <c r="D36" s="132"/>
      <c r="E36" s="76">
        <v>3.1800000000000002E-2</v>
      </c>
      <c r="F36" s="76">
        <v>2.3900000000000001E-2</v>
      </c>
      <c r="G36" s="70"/>
    </row>
    <row r="37" spans="1:7" ht="25.5" customHeight="1" x14ac:dyDescent="0.2">
      <c r="A37" s="69"/>
      <c r="B37" s="75"/>
      <c r="C37" s="132" t="s">
        <v>78</v>
      </c>
      <c r="D37" s="132"/>
      <c r="E37" s="76">
        <v>4.8999999999999998E-3</v>
      </c>
      <c r="F37" s="76">
        <v>3.7000000000000002E-3</v>
      </c>
      <c r="G37" s="70"/>
    </row>
    <row r="38" spans="1:7" ht="25.5" customHeight="1" x14ac:dyDescent="0.2">
      <c r="A38" s="69"/>
      <c r="B38" s="73" t="s">
        <v>79</v>
      </c>
      <c r="C38" s="133" t="s">
        <v>80</v>
      </c>
      <c r="D38" s="133"/>
      <c r="E38" s="74">
        <f>SUM(E39:E40)</f>
        <v>0.1865</v>
      </c>
      <c r="F38" s="74">
        <f>SUM(F39:F40)</f>
        <v>7.2099999999999997E-2</v>
      </c>
      <c r="G38" s="70"/>
    </row>
    <row r="39" spans="1:7" ht="25.5" customHeight="1" x14ac:dyDescent="0.2">
      <c r="A39" s="69"/>
      <c r="B39" s="75">
        <v>1</v>
      </c>
      <c r="C39" s="132" t="s">
        <v>81</v>
      </c>
      <c r="D39" s="132"/>
      <c r="E39" s="76">
        <v>0.18129999999999999</v>
      </c>
      <c r="F39" s="76">
        <v>6.8199999999999997E-2</v>
      </c>
      <c r="G39" s="70"/>
    </row>
    <row r="40" spans="1:7" ht="25.5" customHeight="1" x14ac:dyDescent="0.2">
      <c r="A40" s="69"/>
      <c r="B40" s="75">
        <v>2</v>
      </c>
      <c r="C40" s="132" t="s">
        <v>82</v>
      </c>
      <c r="D40" s="132"/>
      <c r="E40" s="76">
        <f>ROUND(E11*E34+E19*E33,4)</f>
        <v>5.1999999999999998E-3</v>
      </c>
      <c r="F40" s="76">
        <v>3.8999999999999998E-3</v>
      </c>
      <c r="G40" s="70"/>
    </row>
    <row r="41" spans="1:7" ht="25.5" customHeight="1" x14ac:dyDescent="0.2">
      <c r="A41" s="69"/>
      <c r="B41" s="128" t="s">
        <v>83</v>
      </c>
      <c r="C41" s="128"/>
      <c r="D41" s="128"/>
      <c r="E41" s="78">
        <f>E11+E21+E32+E38</f>
        <v>1.1682000000000001</v>
      </c>
      <c r="F41" s="78">
        <f>F11+F21+F32+F38</f>
        <v>0.71639999999999993</v>
      </c>
      <c r="G41" s="70"/>
    </row>
    <row r="42" spans="1:7" x14ac:dyDescent="0.2">
      <c r="A42" s="53"/>
      <c r="B42" s="71"/>
      <c r="C42" s="54"/>
      <c r="D42" s="54"/>
      <c r="E42" s="54"/>
      <c r="F42" s="54"/>
      <c r="G42" s="53"/>
    </row>
    <row r="43" spans="1:7" customFormat="1" ht="14.25" customHeight="1" x14ac:dyDescent="0.2">
      <c r="A43" s="99" t="s">
        <v>279</v>
      </c>
      <c r="B43" s="100"/>
      <c r="C43" s="100"/>
      <c r="D43" s="100"/>
      <c r="E43" s="100"/>
      <c r="F43" s="100"/>
      <c r="G43" s="100"/>
    </row>
    <row r="44" spans="1:7" customFormat="1" ht="14.25" customHeight="1" x14ac:dyDescent="0.2">
      <c r="A44" s="87" t="s">
        <v>285</v>
      </c>
      <c r="B44" s="87"/>
      <c r="C44" s="87"/>
      <c r="D44" s="88" t="s">
        <v>270</v>
      </c>
      <c r="E44" s="89"/>
      <c r="F44" s="89"/>
      <c r="G44" s="90"/>
    </row>
    <row r="45" spans="1:7" customFormat="1" ht="14.25" x14ac:dyDescent="0.2">
      <c r="A45" s="87"/>
      <c r="B45" s="87"/>
      <c r="C45" s="87"/>
      <c r="D45" s="91"/>
      <c r="E45" s="92"/>
      <c r="F45" s="92"/>
      <c r="G45" s="93"/>
    </row>
    <row r="46" spans="1:7" customFormat="1" ht="14.25" x14ac:dyDescent="0.2">
      <c r="A46" s="87"/>
      <c r="B46" s="87"/>
      <c r="C46" s="87"/>
      <c r="D46" s="91"/>
      <c r="E46" s="92"/>
      <c r="F46" s="92"/>
      <c r="G46" s="93"/>
    </row>
    <row r="47" spans="1:7" customFormat="1" ht="45" customHeight="1" x14ac:dyDescent="0.2">
      <c r="A47" s="87"/>
      <c r="B47" s="87"/>
      <c r="C47" s="87"/>
      <c r="D47" s="94"/>
      <c r="E47" s="95"/>
      <c r="F47" s="95"/>
      <c r="G47" s="96"/>
    </row>
    <row r="48" spans="1:7" customFormat="1" ht="14.25" x14ac:dyDescent="0.2">
      <c r="A48" s="45"/>
      <c r="B48" s="45"/>
      <c r="C48" s="45"/>
      <c r="D48" s="45"/>
      <c r="E48" s="45"/>
      <c r="F48" s="45"/>
      <c r="G48" s="45"/>
    </row>
  </sheetData>
  <mergeCells count="45">
    <mergeCell ref="A43:G43"/>
    <mergeCell ref="A44:C47"/>
    <mergeCell ref="D44:G47"/>
    <mergeCell ref="C37:D37"/>
    <mergeCell ref="C39:D39"/>
    <mergeCell ref="C40:D40"/>
    <mergeCell ref="B41:D41"/>
    <mergeCell ref="C38:D38"/>
    <mergeCell ref="C11:D11"/>
    <mergeCell ref="C31:D31"/>
    <mergeCell ref="C33:D33"/>
    <mergeCell ref="C34:D34"/>
    <mergeCell ref="C35:D35"/>
    <mergeCell ref="C20:D20"/>
    <mergeCell ref="C22:D22"/>
    <mergeCell ref="C23:D23"/>
    <mergeCell ref="C24:D24"/>
    <mergeCell ref="C25:D25"/>
    <mergeCell ref="C15:D15"/>
    <mergeCell ref="C16:D16"/>
    <mergeCell ref="C17:D17"/>
    <mergeCell ref="C18:D18"/>
    <mergeCell ref="C19:D19"/>
    <mergeCell ref="C21:D21"/>
    <mergeCell ref="C12:D12"/>
    <mergeCell ref="C13:D13"/>
    <mergeCell ref="C14:D14"/>
    <mergeCell ref="C36:D36"/>
    <mergeCell ref="C26:D26"/>
    <mergeCell ref="C27:D27"/>
    <mergeCell ref="C28:D28"/>
    <mergeCell ref="C29:D29"/>
    <mergeCell ref="C30:D30"/>
    <mergeCell ref="C32:D32"/>
    <mergeCell ref="A2:A5"/>
    <mergeCell ref="A1:G1"/>
    <mergeCell ref="A6:G6"/>
    <mergeCell ref="C4:G4"/>
    <mergeCell ref="E9:F9"/>
    <mergeCell ref="C2:G2"/>
    <mergeCell ref="C3:G3"/>
    <mergeCell ref="C5:G5"/>
    <mergeCell ref="A7:G7"/>
    <mergeCell ref="B9:B10"/>
    <mergeCell ref="C9:D10"/>
  </mergeCells>
  <pageMargins left="0.98425196850393704" right="0.98425196850393704" top="1.5748031496062993" bottom="0.98425196850393704" header="0.51181102362204722" footer="0.51181102362204722"/>
  <pageSetup paperSize="9" scale="60" fitToHeight="0" orientation="portrait" r:id="rId1"/>
  <headerFooter>
    <oddHeader xml:space="preserve">&amp;C&amp;10&amp;G
MINISTÉRIO DA EDUCAÇÃO
SECRETARIA DE EDUCAÇÃO PROFISSIONAL E TECNOLÓGICA
INSTITUTO FEDERAL DE EDUCAÇÃO, CIÊNCIA E TEC. DE RORAIMA
DEPARTAMENTO TÉCNICO DE ENGENHARIA E OBRAS - DETEO&amp;11
</oddHeader>
    <oddFooter>Página &amp;P de 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6"/>
  <sheetViews>
    <sheetView view="pageBreakPreview" zoomScaleNormal="100" zoomScaleSheetLayoutView="100" workbookViewId="0">
      <selection activeCell="K10" sqref="K10"/>
    </sheetView>
  </sheetViews>
  <sheetFormatPr defaultColWidth="8" defaultRowHeight="11.25" customHeight="1" outlineLevelRow="1" x14ac:dyDescent="0.2"/>
  <cols>
    <col min="1" max="1" width="8.125" style="20" customWidth="1"/>
    <col min="2" max="2" width="11.5" style="21" customWidth="1"/>
    <col min="3" max="3" width="37.625" style="25" customWidth="1"/>
    <col min="4" max="4" width="7.875" style="20" customWidth="1"/>
    <col min="5" max="5" width="11.75" style="23" customWidth="1"/>
    <col min="6" max="6" width="11.625" style="24" customWidth="1"/>
    <col min="7" max="7" width="10.875" style="24" customWidth="1"/>
    <col min="8" max="8" width="8.75" style="24" customWidth="1"/>
    <col min="9" max="9" width="12.75" style="24" customWidth="1"/>
    <col min="10" max="10" width="10.25" style="3" customWidth="1"/>
    <col min="11" max="11" width="14.75" style="20" customWidth="1"/>
    <col min="12" max="12" width="10.125" style="3" customWidth="1"/>
    <col min="13" max="13" width="7" style="3" customWidth="1"/>
    <col min="14" max="14" width="9.875" style="3" customWidth="1"/>
    <col min="15" max="16384" width="8" style="3"/>
  </cols>
  <sheetData>
    <row r="1" spans="1:14" ht="27" customHeight="1" x14ac:dyDescent="0.2">
      <c r="A1" s="159" t="s">
        <v>254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1"/>
    </row>
    <row r="2" spans="1:14" ht="23.25" customHeight="1" x14ac:dyDescent="0.2">
      <c r="A2" s="162" t="s">
        <v>42</v>
      </c>
      <c r="B2" s="162"/>
      <c r="C2" s="163" t="s">
        <v>275</v>
      </c>
      <c r="D2" s="163"/>
      <c r="E2" s="163"/>
      <c r="F2" s="163"/>
      <c r="G2" s="163"/>
      <c r="H2" s="163"/>
      <c r="I2" s="164" t="s">
        <v>84</v>
      </c>
      <c r="J2" s="164"/>
      <c r="K2" s="164"/>
      <c r="L2" s="164"/>
      <c r="M2" s="164"/>
      <c r="N2" s="164"/>
    </row>
    <row r="3" spans="1:14" ht="33.6" customHeight="1" x14ac:dyDescent="0.2">
      <c r="A3" s="154" t="s">
        <v>28</v>
      </c>
      <c r="B3" s="154"/>
      <c r="C3" s="165" t="s">
        <v>276</v>
      </c>
      <c r="D3" s="165"/>
      <c r="E3" s="165"/>
      <c r="F3" s="165"/>
      <c r="G3" s="165"/>
      <c r="H3" s="165"/>
      <c r="I3" s="4" t="s">
        <v>85</v>
      </c>
      <c r="J3" s="151" t="s">
        <v>264</v>
      </c>
      <c r="K3" s="151"/>
      <c r="L3" s="142" t="s">
        <v>86</v>
      </c>
      <c r="M3" s="142"/>
      <c r="N3" s="142"/>
    </row>
    <row r="4" spans="1:14" ht="27" customHeight="1" x14ac:dyDescent="0.2">
      <c r="A4" s="154" t="s">
        <v>30</v>
      </c>
      <c r="B4" s="154"/>
      <c r="C4" s="155" t="s">
        <v>277</v>
      </c>
      <c r="D4" s="156"/>
      <c r="E4" s="156"/>
      <c r="F4" s="156"/>
      <c r="G4" s="156"/>
      <c r="H4" s="157"/>
      <c r="I4" s="4" t="s">
        <v>87</v>
      </c>
      <c r="J4" s="151" t="s">
        <v>247</v>
      </c>
      <c r="K4" s="151"/>
      <c r="L4" s="151" t="s">
        <v>88</v>
      </c>
      <c r="M4" s="151"/>
      <c r="N4" s="151"/>
    </row>
    <row r="5" spans="1:14" ht="26.25" customHeight="1" x14ac:dyDescent="0.2">
      <c r="A5" s="154" t="s">
        <v>29</v>
      </c>
      <c r="B5" s="154"/>
      <c r="C5" s="158" t="s">
        <v>283</v>
      </c>
      <c r="D5" s="158"/>
      <c r="E5" s="158"/>
      <c r="F5" s="158"/>
      <c r="G5" s="158"/>
      <c r="H5" s="158"/>
      <c r="I5" s="150" t="s">
        <v>89</v>
      </c>
      <c r="J5" s="150"/>
      <c r="K5" s="34" t="s">
        <v>284</v>
      </c>
      <c r="L5" s="142" t="s">
        <v>90</v>
      </c>
      <c r="M5" s="142"/>
      <c r="N5" s="142"/>
    </row>
    <row r="6" spans="1:14" ht="21" customHeight="1" x14ac:dyDescent="0.2">
      <c r="A6" s="147" t="s">
        <v>91</v>
      </c>
      <c r="B6" s="148"/>
      <c r="C6" s="149" t="s">
        <v>266</v>
      </c>
      <c r="D6" s="149"/>
      <c r="E6" s="35" t="s">
        <v>92</v>
      </c>
      <c r="F6" s="36">
        <v>0.2223</v>
      </c>
      <c r="G6" s="35" t="s">
        <v>93</v>
      </c>
      <c r="H6" s="36" t="s">
        <v>271</v>
      </c>
      <c r="I6" s="150" t="s">
        <v>94</v>
      </c>
      <c r="J6" s="150"/>
      <c r="K6" s="29" t="s">
        <v>248</v>
      </c>
      <c r="L6" s="151" t="s">
        <v>265</v>
      </c>
      <c r="M6" s="151"/>
      <c r="N6" s="151"/>
    </row>
    <row r="7" spans="1:14" ht="19.5" customHeight="1" x14ac:dyDescent="0.2">
      <c r="A7" s="152" t="s">
        <v>95</v>
      </c>
      <c r="B7" s="152"/>
      <c r="C7" s="152"/>
      <c r="D7" s="152"/>
      <c r="E7" s="152"/>
      <c r="F7" s="152"/>
      <c r="G7" s="152"/>
      <c r="H7" s="152"/>
      <c r="I7" s="153" t="s">
        <v>96</v>
      </c>
      <c r="J7" s="153"/>
      <c r="K7" s="153"/>
      <c r="L7" s="153" t="s">
        <v>97</v>
      </c>
      <c r="M7" s="153"/>
      <c r="N7" s="153"/>
    </row>
    <row r="8" spans="1:14" ht="23.25" customHeight="1" x14ac:dyDescent="0.2">
      <c r="A8" s="37" t="s">
        <v>1</v>
      </c>
      <c r="B8" s="38" t="s">
        <v>31</v>
      </c>
      <c r="C8" s="37" t="s">
        <v>98</v>
      </c>
      <c r="D8" s="37" t="s">
        <v>43</v>
      </c>
      <c r="E8" s="4" t="s">
        <v>99</v>
      </c>
      <c r="F8" s="4" t="s">
        <v>100</v>
      </c>
      <c r="G8" s="4" t="s">
        <v>101</v>
      </c>
      <c r="H8" s="4" t="s">
        <v>102</v>
      </c>
      <c r="I8" s="33" t="s">
        <v>103</v>
      </c>
      <c r="J8" s="4" t="s">
        <v>32</v>
      </c>
      <c r="K8" s="4" t="s">
        <v>102</v>
      </c>
      <c r="L8" s="4" t="s">
        <v>103</v>
      </c>
      <c r="M8" s="4" t="s">
        <v>32</v>
      </c>
      <c r="N8" s="4" t="s">
        <v>102</v>
      </c>
    </row>
    <row r="9" spans="1:14" ht="12" customHeight="1" x14ac:dyDescent="0.2">
      <c r="A9" s="6">
        <v>1</v>
      </c>
      <c r="B9" s="27"/>
      <c r="C9" s="5" t="s">
        <v>104</v>
      </c>
      <c r="D9" s="6"/>
      <c r="E9" s="7"/>
      <c r="F9" s="7"/>
      <c r="G9" s="8"/>
      <c r="H9" s="9">
        <f>SUM(H10:H12)</f>
        <v>366.6</v>
      </c>
      <c r="I9" s="10"/>
      <c r="J9" s="8"/>
      <c r="K9" s="30">
        <f>SUM(K10:K12)</f>
        <v>146.64000000000001</v>
      </c>
      <c r="L9" s="10"/>
      <c r="M9" s="8"/>
      <c r="N9" s="9">
        <f>SUM(N10:N12)</f>
        <v>0</v>
      </c>
    </row>
    <row r="10" spans="1:14" ht="12" customHeight="1" outlineLevel="1" x14ac:dyDescent="0.2">
      <c r="A10" s="26" t="s">
        <v>3</v>
      </c>
      <c r="B10" s="28" t="s">
        <v>105</v>
      </c>
      <c r="C10" s="11" t="s">
        <v>106</v>
      </c>
      <c r="D10" s="26" t="s">
        <v>107</v>
      </c>
      <c r="E10" s="12">
        <v>10</v>
      </c>
      <c r="F10" s="12">
        <v>10</v>
      </c>
      <c r="G10" s="12">
        <f>ROUND(F10*(1+$F$6),2)</f>
        <v>12.22</v>
      </c>
      <c r="H10" s="13">
        <f>ROUND(E10*G10,2)</f>
        <v>122.2</v>
      </c>
      <c r="I10" s="14">
        <v>0.5</v>
      </c>
      <c r="J10" s="12">
        <v>10</v>
      </c>
      <c r="K10" s="31">
        <f>ROUND(J10*G10,2)</f>
        <v>122.2</v>
      </c>
      <c r="L10" s="14">
        <f>ROUND(N10/H10,4)</f>
        <v>0</v>
      </c>
      <c r="M10" s="12">
        <v>0</v>
      </c>
      <c r="N10" s="13">
        <f>ROUND(M10*G10,2)</f>
        <v>0</v>
      </c>
    </row>
    <row r="11" spans="1:14" ht="12" customHeight="1" outlineLevel="1" x14ac:dyDescent="0.2">
      <c r="A11" s="26" t="s">
        <v>5</v>
      </c>
      <c r="B11" s="28" t="s">
        <v>108</v>
      </c>
      <c r="C11" s="11" t="s">
        <v>109</v>
      </c>
      <c r="D11" s="15" t="s">
        <v>110</v>
      </c>
      <c r="E11" s="16">
        <v>10</v>
      </c>
      <c r="F11" s="12">
        <v>10</v>
      </c>
      <c r="G11" s="12">
        <f>ROUND(F11*(1+$F$6),2)</f>
        <v>12.22</v>
      </c>
      <c r="H11" s="13">
        <f>ROUND(E11*G11,2)</f>
        <v>122.2</v>
      </c>
      <c r="I11" s="14">
        <v>0.5</v>
      </c>
      <c r="J11" s="12">
        <v>1</v>
      </c>
      <c r="K11" s="31">
        <f>ROUND(J11*G11,2)</f>
        <v>12.22</v>
      </c>
      <c r="L11" s="14">
        <f>ROUND(N11/H11,4)</f>
        <v>0</v>
      </c>
      <c r="M11" s="12">
        <v>0</v>
      </c>
      <c r="N11" s="13">
        <f>ROUND(M11*G11,2)</f>
        <v>0</v>
      </c>
    </row>
    <row r="12" spans="1:14" ht="12" customHeight="1" outlineLevel="1" x14ac:dyDescent="0.2">
      <c r="A12" s="26" t="s">
        <v>7</v>
      </c>
      <c r="B12" s="28" t="s">
        <v>111</v>
      </c>
      <c r="C12" s="11" t="s">
        <v>112</v>
      </c>
      <c r="D12" s="15" t="s">
        <v>113</v>
      </c>
      <c r="E12" s="16">
        <v>10</v>
      </c>
      <c r="F12" s="12">
        <v>10</v>
      </c>
      <c r="G12" s="12">
        <f>ROUND(F12*(1+$F$6),2)</f>
        <v>12.22</v>
      </c>
      <c r="H12" s="13">
        <f>ROUND(E12*G12,2)</f>
        <v>122.2</v>
      </c>
      <c r="I12" s="14">
        <v>0.5</v>
      </c>
      <c r="J12" s="12">
        <v>1</v>
      </c>
      <c r="K12" s="31">
        <f>ROUND(J12*G12,2)</f>
        <v>12.22</v>
      </c>
      <c r="L12" s="14">
        <f>ROUND(N12/H12,4)</f>
        <v>0</v>
      </c>
      <c r="M12" s="12">
        <v>0</v>
      </c>
      <c r="N12" s="13">
        <f>ROUND(M12*G12,2)</f>
        <v>0</v>
      </c>
    </row>
    <row r="13" spans="1:14" ht="12" customHeight="1" x14ac:dyDescent="0.2">
      <c r="A13" s="6">
        <v>2</v>
      </c>
      <c r="B13" s="27"/>
      <c r="C13" s="5" t="s">
        <v>114</v>
      </c>
      <c r="D13" s="6"/>
      <c r="E13" s="7"/>
      <c r="F13" s="7"/>
      <c r="G13" s="8"/>
      <c r="H13" s="9">
        <f>SUM(H14:H16)</f>
        <v>366.6</v>
      </c>
      <c r="I13" s="10"/>
      <c r="J13" s="8"/>
      <c r="K13" s="30">
        <f>SUM(K14:K16)</f>
        <v>36.660000000000004</v>
      </c>
      <c r="L13" s="10"/>
      <c r="M13" s="8"/>
      <c r="N13" s="9">
        <f>SUM(N14:N16)</f>
        <v>0</v>
      </c>
    </row>
    <row r="14" spans="1:14" ht="12" hidden="1" customHeight="1" outlineLevel="1" x14ac:dyDescent="0.2">
      <c r="A14" s="26" t="s">
        <v>12</v>
      </c>
      <c r="B14" s="28" t="s">
        <v>115</v>
      </c>
      <c r="C14" s="11" t="s">
        <v>116</v>
      </c>
      <c r="D14" s="26" t="s">
        <v>107</v>
      </c>
      <c r="E14" s="12">
        <v>10</v>
      </c>
      <c r="F14" s="12">
        <v>10</v>
      </c>
      <c r="G14" s="12">
        <f>ROUND(F14*(1+$F$6),2)</f>
        <v>12.22</v>
      </c>
      <c r="H14" s="13">
        <f>ROUND(E14*G14,2)</f>
        <v>122.2</v>
      </c>
      <c r="I14" s="14">
        <v>0.5</v>
      </c>
      <c r="J14" s="12">
        <v>1</v>
      </c>
      <c r="K14" s="31">
        <f>ROUND(J14*G14,2)</f>
        <v>12.22</v>
      </c>
      <c r="L14" s="14">
        <f>ROUND(N14/H14,4)</f>
        <v>0</v>
      </c>
      <c r="M14" s="12">
        <v>0</v>
      </c>
      <c r="N14" s="13">
        <f>ROUND(M14*G14,2)</f>
        <v>0</v>
      </c>
    </row>
    <row r="15" spans="1:14" ht="12" hidden="1" customHeight="1" outlineLevel="1" x14ac:dyDescent="0.2">
      <c r="A15" s="26" t="s">
        <v>117</v>
      </c>
      <c r="B15" s="28" t="s">
        <v>118</v>
      </c>
      <c r="C15" s="11" t="s">
        <v>116</v>
      </c>
      <c r="D15" s="15" t="s">
        <v>110</v>
      </c>
      <c r="E15" s="16">
        <v>10</v>
      </c>
      <c r="F15" s="12">
        <v>10</v>
      </c>
      <c r="G15" s="12">
        <f>ROUND(F15*(1+$F$6),2)</f>
        <v>12.22</v>
      </c>
      <c r="H15" s="13">
        <f>ROUND(E15*G15,2)</f>
        <v>122.2</v>
      </c>
      <c r="I15" s="14">
        <v>0.5</v>
      </c>
      <c r="J15" s="12">
        <v>1</v>
      </c>
      <c r="K15" s="31">
        <f>ROUND(J15*G15,2)</f>
        <v>12.22</v>
      </c>
      <c r="L15" s="14">
        <f>ROUND(N15/H15,4)</f>
        <v>0</v>
      </c>
      <c r="M15" s="12">
        <v>0</v>
      </c>
      <c r="N15" s="13">
        <f>ROUND(M15*G15,2)</f>
        <v>0</v>
      </c>
    </row>
    <row r="16" spans="1:14" ht="12" hidden="1" customHeight="1" outlineLevel="1" x14ac:dyDescent="0.2">
      <c r="A16" s="26" t="s">
        <v>119</v>
      </c>
      <c r="B16" s="28" t="s">
        <v>118</v>
      </c>
      <c r="C16" s="11" t="s">
        <v>116</v>
      </c>
      <c r="D16" s="15" t="s">
        <v>113</v>
      </c>
      <c r="E16" s="16">
        <v>10</v>
      </c>
      <c r="F16" s="12">
        <v>10</v>
      </c>
      <c r="G16" s="12">
        <f>ROUND(F16*(1+$F$6),2)</f>
        <v>12.22</v>
      </c>
      <c r="H16" s="13">
        <f>ROUND(E16*G16,2)</f>
        <v>122.2</v>
      </c>
      <c r="I16" s="14">
        <v>0.5</v>
      </c>
      <c r="J16" s="12">
        <v>1</v>
      </c>
      <c r="K16" s="31">
        <f>ROUND(J16*G16,2)</f>
        <v>12.22</v>
      </c>
      <c r="L16" s="14">
        <f>ROUND(N16/H16,4)</f>
        <v>0</v>
      </c>
      <c r="M16" s="12">
        <v>0</v>
      </c>
      <c r="N16" s="13">
        <f>ROUND(M16*G16,2)</f>
        <v>0</v>
      </c>
    </row>
    <row r="17" spans="1:14" ht="12" customHeight="1" collapsed="1" x14ac:dyDescent="0.2">
      <c r="A17" s="6">
        <v>3</v>
      </c>
      <c r="B17" s="27"/>
      <c r="C17" s="5" t="s">
        <v>114</v>
      </c>
      <c r="D17" s="6"/>
      <c r="E17" s="7"/>
      <c r="F17" s="7"/>
      <c r="G17" s="8"/>
      <c r="H17" s="9">
        <f>SUM(H18:H22)</f>
        <v>488.8</v>
      </c>
      <c r="I17" s="10"/>
      <c r="J17" s="8"/>
      <c r="K17" s="30">
        <f>SUM(K18:K22)</f>
        <v>48.88</v>
      </c>
      <c r="L17" s="10"/>
      <c r="M17" s="8"/>
      <c r="N17" s="9">
        <f>SUM(N18:N22)</f>
        <v>0</v>
      </c>
    </row>
    <row r="18" spans="1:14" ht="12" hidden="1" customHeight="1" outlineLevel="1" x14ac:dyDescent="0.2">
      <c r="A18" s="26" t="s">
        <v>15</v>
      </c>
      <c r="B18" s="28" t="s">
        <v>118</v>
      </c>
      <c r="C18" s="11" t="s">
        <v>120</v>
      </c>
      <c r="D18" s="15"/>
      <c r="E18" s="16"/>
      <c r="F18" s="12"/>
      <c r="G18" s="12">
        <f>ROUND(F18*(1+$F$6),2)</f>
        <v>0</v>
      </c>
      <c r="H18" s="13">
        <f>ROUND(E18*G18,2)</f>
        <v>0</v>
      </c>
      <c r="I18" s="17"/>
      <c r="J18" s="12">
        <f>ROUND(I18*(1+$F$6),2)</f>
        <v>0</v>
      </c>
      <c r="K18" s="31">
        <f>ROUND(H18*J18,2)</f>
        <v>0</v>
      </c>
      <c r="L18" s="17"/>
      <c r="M18" s="12">
        <f>ROUND(L18*(1+$F$6),2)</f>
        <v>0</v>
      </c>
      <c r="N18" s="13">
        <f>ROUND(K18*M18,2)</f>
        <v>0</v>
      </c>
    </row>
    <row r="19" spans="1:14" ht="12" hidden="1" customHeight="1" outlineLevel="1" x14ac:dyDescent="0.2">
      <c r="A19" s="26" t="s">
        <v>121</v>
      </c>
      <c r="B19" s="28" t="s">
        <v>118</v>
      </c>
      <c r="C19" s="11" t="s">
        <v>116</v>
      </c>
      <c r="D19" s="15" t="s">
        <v>113</v>
      </c>
      <c r="E19" s="16">
        <v>10</v>
      </c>
      <c r="F19" s="12">
        <v>10</v>
      </c>
      <c r="G19" s="12">
        <f>ROUND(F19*(1+$F$6),2)</f>
        <v>12.22</v>
      </c>
      <c r="H19" s="13">
        <f>ROUND(E19*G19,2)</f>
        <v>122.2</v>
      </c>
      <c r="I19" s="14">
        <v>0.5</v>
      </c>
      <c r="J19" s="12">
        <v>1</v>
      </c>
      <c r="K19" s="31">
        <f>ROUND(J19*G19,2)</f>
        <v>12.22</v>
      </c>
      <c r="L19" s="14">
        <f>ROUND(N19/H19,4)</f>
        <v>0</v>
      </c>
      <c r="M19" s="12">
        <v>0</v>
      </c>
      <c r="N19" s="13">
        <f>ROUND(M19*G19,2)</f>
        <v>0</v>
      </c>
    </row>
    <row r="20" spans="1:14" ht="12" hidden="1" customHeight="1" outlineLevel="1" x14ac:dyDescent="0.2">
      <c r="A20" s="26" t="s">
        <v>122</v>
      </c>
      <c r="B20" s="28" t="s">
        <v>118</v>
      </c>
      <c r="C20" s="11" t="s">
        <v>116</v>
      </c>
      <c r="D20" s="15" t="s">
        <v>113</v>
      </c>
      <c r="E20" s="16">
        <v>10</v>
      </c>
      <c r="F20" s="12">
        <v>10</v>
      </c>
      <c r="G20" s="12">
        <f>ROUND(F20*(1+$F$6),2)</f>
        <v>12.22</v>
      </c>
      <c r="H20" s="13">
        <f>ROUND(E20*G20,2)</f>
        <v>122.2</v>
      </c>
      <c r="I20" s="14">
        <v>0.5</v>
      </c>
      <c r="J20" s="12">
        <v>1</v>
      </c>
      <c r="K20" s="31">
        <f>ROUND(J20*G20,2)</f>
        <v>12.22</v>
      </c>
      <c r="L20" s="14">
        <f>ROUND(N20/H20,4)</f>
        <v>0</v>
      </c>
      <c r="M20" s="12">
        <v>0</v>
      </c>
      <c r="N20" s="13">
        <f>ROUND(M20*G20,2)</f>
        <v>0</v>
      </c>
    </row>
    <row r="21" spans="1:14" ht="12" hidden="1" customHeight="1" outlineLevel="1" x14ac:dyDescent="0.2">
      <c r="A21" s="26" t="s">
        <v>17</v>
      </c>
      <c r="B21" s="28" t="s">
        <v>118</v>
      </c>
      <c r="C21" s="11" t="s">
        <v>116</v>
      </c>
      <c r="D21" s="15" t="s">
        <v>113</v>
      </c>
      <c r="E21" s="16">
        <v>10</v>
      </c>
      <c r="F21" s="12">
        <v>10</v>
      </c>
      <c r="G21" s="12">
        <f>ROUND(F21*(1+$F$6),2)</f>
        <v>12.22</v>
      </c>
      <c r="H21" s="13">
        <f>ROUND(E21*G21,2)</f>
        <v>122.2</v>
      </c>
      <c r="I21" s="14">
        <v>0.5</v>
      </c>
      <c r="J21" s="12">
        <v>1</v>
      </c>
      <c r="K21" s="31">
        <f>ROUND(J21*G21,2)</f>
        <v>12.22</v>
      </c>
      <c r="L21" s="14">
        <f>ROUND(N21/H21,4)</f>
        <v>0</v>
      </c>
      <c r="M21" s="12">
        <v>0</v>
      </c>
      <c r="N21" s="13">
        <f>ROUND(M21*G21,2)</f>
        <v>0</v>
      </c>
    </row>
    <row r="22" spans="1:14" ht="12" hidden="1" customHeight="1" outlineLevel="1" x14ac:dyDescent="0.2">
      <c r="A22" s="26" t="s">
        <v>18</v>
      </c>
      <c r="B22" s="28" t="s">
        <v>118</v>
      </c>
      <c r="C22" s="11" t="s">
        <v>116</v>
      </c>
      <c r="D22" s="15" t="s">
        <v>113</v>
      </c>
      <c r="E22" s="16">
        <v>10</v>
      </c>
      <c r="F22" s="12">
        <v>10</v>
      </c>
      <c r="G22" s="12">
        <f>ROUND(F22*(1+$F$6),2)</f>
        <v>12.22</v>
      </c>
      <c r="H22" s="13">
        <f>ROUND(E22*G22,2)</f>
        <v>122.2</v>
      </c>
      <c r="I22" s="14">
        <v>0.5</v>
      </c>
      <c r="J22" s="12">
        <v>1</v>
      </c>
      <c r="K22" s="31">
        <f>ROUND(J22*G22,2)</f>
        <v>12.22</v>
      </c>
      <c r="L22" s="14">
        <f>ROUND(N22/H22,4)</f>
        <v>0</v>
      </c>
      <c r="M22" s="12">
        <v>0</v>
      </c>
      <c r="N22" s="13">
        <f>ROUND(M22*G22,2)</f>
        <v>0</v>
      </c>
    </row>
    <row r="23" spans="1:14" ht="12" customHeight="1" collapsed="1" x14ac:dyDescent="0.2">
      <c r="A23" s="6">
        <v>4</v>
      </c>
      <c r="B23" s="27"/>
      <c r="C23" s="5" t="s">
        <v>114</v>
      </c>
      <c r="D23" s="6"/>
      <c r="E23" s="7"/>
      <c r="F23" s="7"/>
      <c r="G23" s="8"/>
      <c r="H23" s="9">
        <f>SUM(H24:H28)</f>
        <v>488.8</v>
      </c>
      <c r="I23" s="10"/>
      <c r="J23" s="8"/>
      <c r="K23" s="30">
        <f>SUM(K24:K28)</f>
        <v>48.88</v>
      </c>
      <c r="L23" s="10"/>
      <c r="M23" s="8"/>
      <c r="N23" s="9">
        <f>SUM(N24:N28)</f>
        <v>0</v>
      </c>
    </row>
    <row r="24" spans="1:14" ht="12" hidden="1" customHeight="1" outlineLevel="1" x14ac:dyDescent="0.2">
      <c r="A24" s="26" t="s">
        <v>33</v>
      </c>
      <c r="B24" s="28" t="s">
        <v>118</v>
      </c>
      <c r="C24" s="11" t="s">
        <v>120</v>
      </c>
      <c r="D24" s="15"/>
      <c r="E24" s="16"/>
      <c r="F24" s="12"/>
      <c r="G24" s="12">
        <f>ROUND(F24*(1+$F$6),2)</f>
        <v>0</v>
      </c>
      <c r="H24" s="13">
        <f>ROUND(E24*G24,2)</f>
        <v>0</v>
      </c>
      <c r="I24" s="17"/>
      <c r="J24" s="12">
        <f>ROUND(I24*(1+$F$6),2)</f>
        <v>0</v>
      </c>
      <c r="K24" s="31">
        <f>ROUND(H24*J24,2)</f>
        <v>0</v>
      </c>
      <c r="L24" s="17"/>
      <c r="M24" s="12">
        <f>ROUND(L24*(1+$F$6),2)</f>
        <v>0</v>
      </c>
      <c r="N24" s="13">
        <f>ROUND(K24*M24,2)</f>
        <v>0</v>
      </c>
    </row>
    <row r="25" spans="1:14" ht="12" hidden="1" customHeight="1" outlineLevel="1" x14ac:dyDescent="0.2">
      <c r="A25" s="26" t="s">
        <v>123</v>
      </c>
      <c r="B25" s="28" t="s">
        <v>118</v>
      </c>
      <c r="C25" s="11" t="s">
        <v>116</v>
      </c>
      <c r="D25" s="15" t="s">
        <v>113</v>
      </c>
      <c r="E25" s="16">
        <v>10</v>
      </c>
      <c r="F25" s="12">
        <v>10</v>
      </c>
      <c r="G25" s="12">
        <f>ROUND(F25*(1+$F$6),2)</f>
        <v>12.22</v>
      </c>
      <c r="H25" s="13">
        <f>ROUND(E25*G25,2)</f>
        <v>122.2</v>
      </c>
      <c r="I25" s="14">
        <v>0.5</v>
      </c>
      <c r="J25" s="12">
        <v>1</v>
      </c>
      <c r="K25" s="31">
        <f>ROUND(J25*G25,2)</f>
        <v>12.22</v>
      </c>
      <c r="L25" s="14">
        <f>ROUND(N25/H25,4)</f>
        <v>0</v>
      </c>
      <c r="M25" s="12">
        <v>0</v>
      </c>
      <c r="N25" s="13">
        <f>ROUND(M25*G25,2)</f>
        <v>0</v>
      </c>
    </row>
    <row r="26" spans="1:14" ht="12" hidden="1" customHeight="1" outlineLevel="1" x14ac:dyDescent="0.2">
      <c r="A26" s="26" t="s">
        <v>124</v>
      </c>
      <c r="B26" s="28" t="s">
        <v>118</v>
      </c>
      <c r="C26" s="11" t="s">
        <v>116</v>
      </c>
      <c r="D26" s="15" t="s">
        <v>113</v>
      </c>
      <c r="E26" s="16">
        <v>10</v>
      </c>
      <c r="F26" s="12">
        <v>10</v>
      </c>
      <c r="G26" s="12">
        <f>ROUND(F26*(1+$F$6),2)</f>
        <v>12.22</v>
      </c>
      <c r="H26" s="13">
        <f>ROUND(E26*G26,2)</f>
        <v>122.2</v>
      </c>
      <c r="I26" s="14">
        <v>0.5</v>
      </c>
      <c r="J26" s="12">
        <v>1</v>
      </c>
      <c r="K26" s="31">
        <f>ROUND(J26*G26,2)</f>
        <v>12.22</v>
      </c>
      <c r="L26" s="14">
        <f>ROUND(N26/H26,4)</f>
        <v>0</v>
      </c>
      <c r="M26" s="12">
        <v>0</v>
      </c>
      <c r="N26" s="13">
        <f>ROUND(M26*G26,2)</f>
        <v>0</v>
      </c>
    </row>
    <row r="27" spans="1:14" ht="12" hidden="1" customHeight="1" outlineLevel="1" x14ac:dyDescent="0.2">
      <c r="A27" s="26" t="s">
        <v>34</v>
      </c>
      <c r="B27" s="28" t="s">
        <v>118</v>
      </c>
      <c r="C27" s="11" t="s">
        <v>116</v>
      </c>
      <c r="D27" s="15" t="s">
        <v>113</v>
      </c>
      <c r="E27" s="16">
        <v>10</v>
      </c>
      <c r="F27" s="12">
        <v>10</v>
      </c>
      <c r="G27" s="12">
        <f>ROUND(F27*(1+$F$6),2)</f>
        <v>12.22</v>
      </c>
      <c r="H27" s="13">
        <f>ROUND(E27*G27,2)</f>
        <v>122.2</v>
      </c>
      <c r="I27" s="14">
        <v>0.5</v>
      </c>
      <c r="J27" s="12">
        <v>1</v>
      </c>
      <c r="K27" s="31">
        <f>ROUND(J27*G27,2)</f>
        <v>12.22</v>
      </c>
      <c r="L27" s="14">
        <f>ROUND(N27/H27,4)</f>
        <v>0</v>
      </c>
      <c r="M27" s="12">
        <v>0</v>
      </c>
      <c r="N27" s="13">
        <f>ROUND(M27*G27,2)</f>
        <v>0</v>
      </c>
    </row>
    <row r="28" spans="1:14" ht="12" hidden="1" customHeight="1" outlineLevel="1" x14ac:dyDescent="0.2">
      <c r="A28" s="26" t="s">
        <v>35</v>
      </c>
      <c r="B28" s="28" t="s">
        <v>118</v>
      </c>
      <c r="C28" s="11" t="s">
        <v>116</v>
      </c>
      <c r="D28" s="15" t="s">
        <v>113</v>
      </c>
      <c r="E28" s="16">
        <v>10</v>
      </c>
      <c r="F28" s="12">
        <v>10</v>
      </c>
      <c r="G28" s="12">
        <f>ROUND(F28*(1+$F$6),2)</f>
        <v>12.22</v>
      </c>
      <c r="H28" s="13">
        <f>ROUND(E28*G28,2)</f>
        <v>122.2</v>
      </c>
      <c r="I28" s="14">
        <v>0.5</v>
      </c>
      <c r="J28" s="12">
        <v>1</v>
      </c>
      <c r="K28" s="31">
        <f>ROUND(J28*G28,2)</f>
        <v>12.22</v>
      </c>
      <c r="L28" s="14">
        <f>ROUND(N28/H28,4)</f>
        <v>0</v>
      </c>
      <c r="M28" s="12">
        <v>0</v>
      </c>
      <c r="N28" s="13">
        <f>ROUND(M28*G28,2)</f>
        <v>0</v>
      </c>
    </row>
    <row r="29" spans="1:14" ht="12" customHeight="1" collapsed="1" x14ac:dyDescent="0.2">
      <c r="A29" s="6">
        <v>5</v>
      </c>
      <c r="B29" s="27"/>
      <c r="C29" s="5" t="s">
        <v>114</v>
      </c>
      <c r="D29" s="6"/>
      <c r="E29" s="7"/>
      <c r="F29" s="7"/>
      <c r="G29" s="8"/>
      <c r="H29" s="9">
        <f>SUM(H30:H39)</f>
        <v>0</v>
      </c>
      <c r="I29" s="10"/>
      <c r="J29" s="8"/>
      <c r="K29" s="30">
        <f>SUM(K30:K39)</f>
        <v>0</v>
      </c>
      <c r="L29" s="10"/>
      <c r="M29" s="8"/>
      <c r="N29" s="9">
        <f>SUM(N30:N39)</f>
        <v>0</v>
      </c>
    </row>
    <row r="30" spans="1:14" ht="12" hidden="1" customHeight="1" outlineLevel="1" x14ac:dyDescent="0.2">
      <c r="A30" s="26" t="s">
        <v>36</v>
      </c>
      <c r="B30" s="28"/>
      <c r="C30" s="11"/>
      <c r="D30" s="26"/>
      <c r="E30" s="12"/>
      <c r="F30" s="12"/>
      <c r="G30" s="12">
        <f t="shared" ref="G30:G39" si="0">ROUND(F30*(1+$F$6),2)</f>
        <v>0</v>
      </c>
      <c r="H30" s="13">
        <f t="shared" ref="H30:H39" si="1">ROUND(E30*G30,2)</f>
        <v>0</v>
      </c>
      <c r="I30" s="17"/>
      <c r="J30" s="12">
        <f t="shared" ref="J30:J39" si="2">ROUND(I30*(1+$F$6),2)</f>
        <v>0</v>
      </c>
      <c r="K30" s="31">
        <f t="shared" ref="K30:K39" si="3">ROUND(H30*J30,2)</f>
        <v>0</v>
      </c>
      <c r="L30" s="17"/>
      <c r="M30" s="12">
        <f t="shared" ref="M30:M39" si="4">ROUND(L30*(1+$F$6),2)</f>
        <v>0</v>
      </c>
      <c r="N30" s="13">
        <f t="shared" ref="N30:N39" si="5">ROUND(K30*M30,2)</f>
        <v>0</v>
      </c>
    </row>
    <row r="31" spans="1:14" ht="12" hidden="1" customHeight="1" outlineLevel="1" x14ac:dyDescent="0.2">
      <c r="A31" s="26" t="s">
        <v>37</v>
      </c>
      <c r="B31" s="28"/>
      <c r="C31" s="11"/>
      <c r="D31" s="26"/>
      <c r="E31" s="12"/>
      <c r="F31" s="12"/>
      <c r="G31" s="12">
        <f t="shared" si="0"/>
        <v>0</v>
      </c>
      <c r="H31" s="13">
        <f t="shared" si="1"/>
        <v>0</v>
      </c>
      <c r="I31" s="17"/>
      <c r="J31" s="12">
        <f t="shared" si="2"/>
        <v>0</v>
      </c>
      <c r="K31" s="31">
        <f t="shared" si="3"/>
        <v>0</v>
      </c>
      <c r="L31" s="17"/>
      <c r="M31" s="12">
        <f t="shared" si="4"/>
        <v>0</v>
      </c>
      <c r="N31" s="13">
        <f t="shared" si="5"/>
        <v>0</v>
      </c>
    </row>
    <row r="32" spans="1:14" ht="12" hidden="1" customHeight="1" outlineLevel="1" x14ac:dyDescent="0.2">
      <c r="A32" s="26" t="s">
        <v>38</v>
      </c>
      <c r="B32" s="28"/>
      <c r="C32" s="11"/>
      <c r="D32" s="26"/>
      <c r="E32" s="12"/>
      <c r="F32" s="12"/>
      <c r="G32" s="12">
        <f t="shared" si="0"/>
        <v>0</v>
      </c>
      <c r="H32" s="13">
        <f t="shared" si="1"/>
        <v>0</v>
      </c>
      <c r="I32" s="17"/>
      <c r="J32" s="12">
        <f t="shared" si="2"/>
        <v>0</v>
      </c>
      <c r="K32" s="31">
        <f t="shared" si="3"/>
        <v>0</v>
      </c>
      <c r="L32" s="17"/>
      <c r="M32" s="12">
        <f t="shared" si="4"/>
        <v>0</v>
      </c>
      <c r="N32" s="13">
        <f t="shared" si="5"/>
        <v>0</v>
      </c>
    </row>
    <row r="33" spans="1:14" ht="12" hidden="1" customHeight="1" outlineLevel="1" x14ac:dyDescent="0.2">
      <c r="A33" s="26" t="s">
        <v>39</v>
      </c>
      <c r="B33" s="28"/>
      <c r="C33" s="11"/>
      <c r="D33" s="26"/>
      <c r="E33" s="12"/>
      <c r="F33" s="12"/>
      <c r="G33" s="12">
        <f t="shared" si="0"/>
        <v>0</v>
      </c>
      <c r="H33" s="13">
        <f t="shared" si="1"/>
        <v>0</v>
      </c>
      <c r="I33" s="17"/>
      <c r="J33" s="12">
        <f t="shared" si="2"/>
        <v>0</v>
      </c>
      <c r="K33" s="31">
        <f t="shared" si="3"/>
        <v>0</v>
      </c>
      <c r="L33" s="17"/>
      <c r="M33" s="12">
        <f t="shared" si="4"/>
        <v>0</v>
      </c>
      <c r="N33" s="13">
        <f t="shared" si="5"/>
        <v>0</v>
      </c>
    </row>
    <row r="34" spans="1:14" ht="12" hidden="1" customHeight="1" outlineLevel="1" x14ac:dyDescent="0.2">
      <c r="A34" s="26" t="s">
        <v>40</v>
      </c>
      <c r="B34" s="28"/>
      <c r="C34" s="11"/>
      <c r="D34" s="26"/>
      <c r="E34" s="12"/>
      <c r="F34" s="12"/>
      <c r="G34" s="12">
        <f t="shared" si="0"/>
        <v>0</v>
      </c>
      <c r="H34" s="13">
        <f t="shared" si="1"/>
        <v>0</v>
      </c>
      <c r="I34" s="17"/>
      <c r="J34" s="12">
        <f t="shared" si="2"/>
        <v>0</v>
      </c>
      <c r="K34" s="31">
        <f t="shared" si="3"/>
        <v>0</v>
      </c>
      <c r="L34" s="17"/>
      <c r="M34" s="12">
        <f t="shared" si="4"/>
        <v>0</v>
      </c>
      <c r="N34" s="13">
        <f t="shared" si="5"/>
        <v>0</v>
      </c>
    </row>
    <row r="35" spans="1:14" ht="12" hidden="1" customHeight="1" outlineLevel="1" x14ac:dyDescent="0.2">
      <c r="A35" s="26" t="s">
        <v>41</v>
      </c>
      <c r="B35" s="28"/>
      <c r="C35" s="11"/>
      <c r="D35" s="26"/>
      <c r="E35" s="12"/>
      <c r="F35" s="12"/>
      <c r="G35" s="12">
        <f t="shared" si="0"/>
        <v>0</v>
      </c>
      <c r="H35" s="13">
        <f t="shared" si="1"/>
        <v>0</v>
      </c>
      <c r="I35" s="17"/>
      <c r="J35" s="12">
        <f t="shared" si="2"/>
        <v>0</v>
      </c>
      <c r="K35" s="31">
        <f t="shared" si="3"/>
        <v>0</v>
      </c>
      <c r="L35" s="17"/>
      <c r="M35" s="12">
        <f t="shared" si="4"/>
        <v>0</v>
      </c>
      <c r="N35" s="13">
        <f t="shared" si="5"/>
        <v>0</v>
      </c>
    </row>
    <row r="36" spans="1:14" ht="12" hidden="1" customHeight="1" outlineLevel="1" x14ac:dyDescent="0.2">
      <c r="A36" s="26" t="s">
        <v>125</v>
      </c>
      <c r="B36" s="28"/>
      <c r="C36" s="11"/>
      <c r="D36" s="26"/>
      <c r="E36" s="12"/>
      <c r="F36" s="12"/>
      <c r="G36" s="12">
        <f t="shared" si="0"/>
        <v>0</v>
      </c>
      <c r="H36" s="13">
        <f t="shared" si="1"/>
        <v>0</v>
      </c>
      <c r="I36" s="17"/>
      <c r="J36" s="12">
        <f t="shared" si="2"/>
        <v>0</v>
      </c>
      <c r="K36" s="31">
        <f t="shared" si="3"/>
        <v>0</v>
      </c>
      <c r="L36" s="17"/>
      <c r="M36" s="12">
        <f t="shared" si="4"/>
        <v>0</v>
      </c>
      <c r="N36" s="13">
        <f t="shared" si="5"/>
        <v>0</v>
      </c>
    </row>
    <row r="37" spans="1:14" ht="12" hidden="1" customHeight="1" outlineLevel="1" x14ac:dyDescent="0.2">
      <c r="A37" s="26" t="s">
        <v>126</v>
      </c>
      <c r="B37" s="28"/>
      <c r="C37" s="11"/>
      <c r="D37" s="26"/>
      <c r="E37" s="12"/>
      <c r="F37" s="12"/>
      <c r="G37" s="12">
        <f t="shared" si="0"/>
        <v>0</v>
      </c>
      <c r="H37" s="13">
        <f t="shared" si="1"/>
        <v>0</v>
      </c>
      <c r="I37" s="17"/>
      <c r="J37" s="12">
        <f t="shared" si="2"/>
        <v>0</v>
      </c>
      <c r="K37" s="31">
        <f t="shared" si="3"/>
        <v>0</v>
      </c>
      <c r="L37" s="17"/>
      <c r="M37" s="12">
        <f t="shared" si="4"/>
        <v>0</v>
      </c>
      <c r="N37" s="13">
        <f t="shared" si="5"/>
        <v>0</v>
      </c>
    </row>
    <row r="38" spans="1:14" ht="12" hidden="1" customHeight="1" outlineLevel="1" x14ac:dyDescent="0.2">
      <c r="A38" s="26" t="s">
        <v>127</v>
      </c>
      <c r="B38" s="28"/>
      <c r="C38" s="11"/>
      <c r="D38" s="26"/>
      <c r="E38" s="12"/>
      <c r="F38" s="12"/>
      <c r="G38" s="12">
        <f t="shared" si="0"/>
        <v>0</v>
      </c>
      <c r="H38" s="13">
        <f t="shared" si="1"/>
        <v>0</v>
      </c>
      <c r="I38" s="17"/>
      <c r="J38" s="12">
        <f t="shared" si="2"/>
        <v>0</v>
      </c>
      <c r="K38" s="31">
        <f t="shared" si="3"/>
        <v>0</v>
      </c>
      <c r="L38" s="17"/>
      <c r="M38" s="12">
        <f t="shared" si="4"/>
        <v>0</v>
      </c>
      <c r="N38" s="13">
        <f t="shared" si="5"/>
        <v>0</v>
      </c>
    </row>
    <row r="39" spans="1:14" ht="12" hidden="1" customHeight="1" outlineLevel="1" x14ac:dyDescent="0.2">
      <c r="A39" s="26" t="s">
        <v>128</v>
      </c>
      <c r="B39" s="28"/>
      <c r="C39" s="11"/>
      <c r="D39" s="26"/>
      <c r="E39" s="12"/>
      <c r="F39" s="12"/>
      <c r="G39" s="12">
        <f t="shared" si="0"/>
        <v>0</v>
      </c>
      <c r="H39" s="13">
        <f t="shared" si="1"/>
        <v>0</v>
      </c>
      <c r="I39" s="17"/>
      <c r="J39" s="12">
        <f t="shared" si="2"/>
        <v>0</v>
      </c>
      <c r="K39" s="31">
        <f t="shared" si="3"/>
        <v>0</v>
      </c>
      <c r="L39" s="17"/>
      <c r="M39" s="12">
        <f t="shared" si="4"/>
        <v>0</v>
      </c>
      <c r="N39" s="13">
        <f t="shared" si="5"/>
        <v>0</v>
      </c>
    </row>
    <row r="40" spans="1:14" ht="12" customHeight="1" collapsed="1" x14ac:dyDescent="0.2">
      <c r="A40" s="6">
        <v>6</v>
      </c>
      <c r="B40" s="27"/>
      <c r="C40" s="5" t="s">
        <v>114</v>
      </c>
      <c r="D40" s="6"/>
      <c r="E40" s="7"/>
      <c r="F40" s="7"/>
      <c r="G40" s="8"/>
      <c r="H40" s="9">
        <f>SUM(H41:H50)</f>
        <v>0</v>
      </c>
      <c r="I40" s="10"/>
      <c r="J40" s="8"/>
      <c r="K40" s="30">
        <f>SUM(K41:K50)</f>
        <v>0</v>
      </c>
      <c r="L40" s="10"/>
      <c r="M40" s="8"/>
      <c r="N40" s="9">
        <f>SUM(N41:N50)</f>
        <v>0</v>
      </c>
    </row>
    <row r="41" spans="1:14" ht="12" hidden="1" customHeight="1" outlineLevel="1" x14ac:dyDescent="0.2">
      <c r="A41" s="26" t="s">
        <v>129</v>
      </c>
      <c r="B41" s="28"/>
      <c r="C41" s="11"/>
      <c r="D41" s="18"/>
      <c r="E41" s="16"/>
      <c r="F41" s="12"/>
      <c r="G41" s="12">
        <f t="shared" ref="G41:G50" si="6">ROUND(F41*(1+$F$6),2)</f>
        <v>0</v>
      </c>
      <c r="H41" s="13">
        <f t="shared" ref="H41:H50" si="7">ROUND(E41*G41,2)</f>
        <v>0</v>
      </c>
      <c r="I41" s="17"/>
      <c r="J41" s="12">
        <f t="shared" ref="J41:J50" si="8">ROUND(I41*(1+$F$6),2)</f>
        <v>0</v>
      </c>
      <c r="K41" s="31">
        <f t="shared" ref="K41:K50" si="9">ROUND(H41*J41,2)</f>
        <v>0</v>
      </c>
      <c r="L41" s="17"/>
      <c r="M41" s="12">
        <f t="shared" ref="M41:M50" si="10">ROUND(L41*(1+$F$6),2)</f>
        <v>0</v>
      </c>
      <c r="N41" s="13">
        <f t="shared" ref="N41:N50" si="11">ROUND(K41*M41,2)</f>
        <v>0</v>
      </c>
    </row>
    <row r="42" spans="1:14" ht="12" hidden="1" customHeight="1" outlineLevel="1" x14ac:dyDescent="0.2">
      <c r="A42" s="26" t="s">
        <v>130</v>
      </c>
      <c r="B42" s="28"/>
      <c r="C42" s="11"/>
      <c r="D42" s="18"/>
      <c r="E42" s="16"/>
      <c r="F42" s="12"/>
      <c r="G42" s="12">
        <f t="shared" si="6"/>
        <v>0</v>
      </c>
      <c r="H42" s="13">
        <f t="shared" si="7"/>
        <v>0</v>
      </c>
      <c r="I42" s="17"/>
      <c r="J42" s="12">
        <f t="shared" si="8"/>
        <v>0</v>
      </c>
      <c r="K42" s="31">
        <f t="shared" si="9"/>
        <v>0</v>
      </c>
      <c r="L42" s="17"/>
      <c r="M42" s="12">
        <f t="shared" si="10"/>
        <v>0</v>
      </c>
      <c r="N42" s="13">
        <f t="shared" si="11"/>
        <v>0</v>
      </c>
    </row>
    <row r="43" spans="1:14" ht="12" hidden="1" customHeight="1" outlineLevel="1" x14ac:dyDescent="0.2">
      <c r="A43" s="26" t="s">
        <v>131</v>
      </c>
      <c r="B43" s="28"/>
      <c r="C43" s="11"/>
      <c r="D43" s="18"/>
      <c r="E43" s="16"/>
      <c r="F43" s="12"/>
      <c r="G43" s="12">
        <f t="shared" si="6"/>
        <v>0</v>
      </c>
      <c r="H43" s="13">
        <f t="shared" si="7"/>
        <v>0</v>
      </c>
      <c r="I43" s="17"/>
      <c r="J43" s="12">
        <f t="shared" si="8"/>
        <v>0</v>
      </c>
      <c r="K43" s="31">
        <f t="shared" si="9"/>
        <v>0</v>
      </c>
      <c r="L43" s="17"/>
      <c r="M43" s="12">
        <f t="shared" si="10"/>
        <v>0</v>
      </c>
      <c r="N43" s="13">
        <f t="shared" si="11"/>
        <v>0</v>
      </c>
    </row>
    <row r="44" spans="1:14" ht="12" hidden="1" customHeight="1" outlineLevel="1" x14ac:dyDescent="0.2">
      <c r="A44" s="26" t="s">
        <v>132</v>
      </c>
      <c r="B44" s="28"/>
      <c r="C44" s="11"/>
      <c r="D44" s="18"/>
      <c r="E44" s="16"/>
      <c r="F44" s="12"/>
      <c r="G44" s="12">
        <f t="shared" si="6"/>
        <v>0</v>
      </c>
      <c r="H44" s="13">
        <f t="shared" si="7"/>
        <v>0</v>
      </c>
      <c r="I44" s="17"/>
      <c r="J44" s="12">
        <f t="shared" si="8"/>
        <v>0</v>
      </c>
      <c r="K44" s="31">
        <f t="shared" si="9"/>
        <v>0</v>
      </c>
      <c r="L44" s="17"/>
      <c r="M44" s="12">
        <f t="shared" si="10"/>
        <v>0</v>
      </c>
      <c r="N44" s="13">
        <f t="shared" si="11"/>
        <v>0</v>
      </c>
    </row>
    <row r="45" spans="1:14" ht="12" hidden="1" customHeight="1" outlineLevel="1" x14ac:dyDescent="0.2">
      <c r="A45" s="26" t="s">
        <v>133</v>
      </c>
      <c r="B45" s="28"/>
      <c r="C45" s="11"/>
      <c r="D45" s="18"/>
      <c r="E45" s="16"/>
      <c r="F45" s="12"/>
      <c r="G45" s="12">
        <f t="shared" si="6"/>
        <v>0</v>
      </c>
      <c r="H45" s="13">
        <f t="shared" si="7"/>
        <v>0</v>
      </c>
      <c r="I45" s="17"/>
      <c r="J45" s="12">
        <f t="shared" si="8"/>
        <v>0</v>
      </c>
      <c r="K45" s="31">
        <f t="shared" si="9"/>
        <v>0</v>
      </c>
      <c r="L45" s="17"/>
      <c r="M45" s="12">
        <f t="shared" si="10"/>
        <v>0</v>
      </c>
      <c r="N45" s="13">
        <f t="shared" si="11"/>
        <v>0</v>
      </c>
    </row>
    <row r="46" spans="1:14" ht="12" hidden="1" customHeight="1" outlineLevel="1" x14ac:dyDescent="0.2">
      <c r="A46" s="26" t="s">
        <v>134</v>
      </c>
      <c r="B46" s="28"/>
      <c r="C46" s="11"/>
      <c r="D46" s="18"/>
      <c r="E46" s="16"/>
      <c r="F46" s="12"/>
      <c r="G46" s="12">
        <f t="shared" si="6"/>
        <v>0</v>
      </c>
      <c r="H46" s="13">
        <f t="shared" si="7"/>
        <v>0</v>
      </c>
      <c r="I46" s="17"/>
      <c r="J46" s="12">
        <f t="shared" si="8"/>
        <v>0</v>
      </c>
      <c r="K46" s="31">
        <f t="shared" si="9"/>
        <v>0</v>
      </c>
      <c r="L46" s="17"/>
      <c r="M46" s="12">
        <f t="shared" si="10"/>
        <v>0</v>
      </c>
      <c r="N46" s="13">
        <f t="shared" si="11"/>
        <v>0</v>
      </c>
    </row>
    <row r="47" spans="1:14" ht="12" hidden="1" customHeight="1" outlineLevel="1" x14ac:dyDescent="0.2">
      <c r="A47" s="26" t="s">
        <v>135</v>
      </c>
      <c r="B47" s="28"/>
      <c r="C47" s="11"/>
      <c r="D47" s="18"/>
      <c r="E47" s="16"/>
      <c r="F47" s="12"/>
      <c r="G47" s="12">
        <f t="shared" si="6"/>
        <v>0</v>
      </c>
      <c r="H47" s="13">
        <f t="shared" si="7"/>
        <v>0</v>
      </c>
      <c r="I47" s="17"/>
      <c r="J47" s="12">
        <f t="shared" si="8"/>
        <v>0</v>
      </c>
      <c r="K47" s="31">
        <f t="shared" si="9"/>
        <v>0</v>
      </c>
      <c r="L47" s="17"/>
      <c r="M47" s="12">
        <f t="shared" si="10"/>
        <v>0</v>
      </c>
      <c r="N47" s="13">
        <f t="shared" si="11"/>
        <v>0</v>
      </c>
    </row>
    <row r="48" spans="1:14" ht="12" hidden="1" customHeight="1" outlineLevel="1" x14ac:dyDescent="0.2">
      <c r="A48" s="26" t="s">
        <v>136</v>
      </c>
      <c r="B48" s="28"/>
      <c r="C48" s="11"/>
      <c r="D48" s="18"/>
      <c r="E48" s="16"/>
      <c r="F48" s="12"/>
      <c r="G48" s="12">
        <f t="shared" si="6"/>
        <v>0</v>
      </c>
      <c r="H48" s="13">
        <f t="shared" si="7"/>
        <v>0</v>
      </c>
      <c r="I48" s="17"/>
      <c r="J48" s="12">
        <f t="shared" si="8"/>
        <v>0</v>
      </c>
      <c r="K48" s="31">
        <f t="shared" si="9"/>
        <v>0</v>
      </c>
      <c r="L48" s="17"/>
      <c r="M48" s="12">
        <f t="shared" si="10"/>
        <v>0</v>
      </c>
      <c r="N48" s="13">
        <f t="shared" si="11"/>
        <v>0</v>
      </c>
    </row>
    <row r="49" spans="1:14" ht="12" hidden="1" customHeight="1" outlineLevel="1" x14ac:dyDescent="0.2">
      <c r="A49" s="26" t="s">
        <v>137</v>
      </c>
      <c r="B49" s="28"/>
      <c r="C49" s="11"/>
      <c r="D49" s="18"/>
      <c r="E49" s="16"/>
      <c r="F49" s="12"/>
      <c r="G49" s="12">
        <f t="shared" si="6"/>
        <v>0</v>
      </c>
      <c r="H49" s="13">
        <f t="shared" si="7"/>
        <v>0</v>
      </c>
      <c r="I49" s="17"/>
      <c r="J49" s="12">
        <f t="shared" si="8"/>
        <v>0</v>
      </c>
      <c r="K49" s="31">
        <f t="shared" si="9"/>
        <v>0</v>
      </c>
      <c r="L49" s="17"/>
      <c r="M49" s="12">
        <f t="shared" si="10"/>
        <v>0</v>
      </c>
      <c r="N49" s="13">
        <f t="shared" si="11"/>
        <v>0</v>
      </c>
    </row>
    <row r="50" spans="1:14" ht="12" hidden="1" customHeight="1" outlineLevel="1" x14ac:dyDescent="0.2">
      <c r="A50" s="26" t="s">
        <v>138</v>
      </c>
      <c r="B50" s="28"/>
      <c r="C50" s="11"/>
      <c r="D50" s="18"/>
      <c r="E50" s="16"/>
      <c r="F50" s="12"/>
      <c r="G50" s="12">
        <f t="shared" si="6"/>
        <v>0</v>
      </c>
      <c r="H50" s="13">
        <f t="shared" si="7"/>
        <v>0</v>
      </c>
      <c r="I50" s="17"/>
      <c r="J50" s="12">
        <f t="shared" si="8"/>
        <v>0</v>
      </c>
      <c r="K50" s="31">
        <f t="shared" si="9"/>
        <v>0</v>
      </c>
      <c r="L50" s="17"/>
      <c r="M50" s="12">
        <f t="shared" si="10"/>
        <v>0</v>
      </c>
      <c r="N50" s="13">
        <f t="shared" si="11"/>
        <v>0</v>
      </c>
    </row>
    <row r="51" spans="1:14" ht="12" customHeight="1" collapsed="1" x14ac:dyDescent="0.2">
      <c r="A51" s="6">
        <v>7</v>
      </c>
      <c r="B51" s="27"/>
      <c r="C51" s="5" t="s">
        <v>114</v>
      </c>
      <c r="D51" s="6"/>
      <c r="E51" s="7"/>
      <c r="F51" s="7"/>
      <c r="G51" s="8"/>
      <c r="H51" s="9">
        <f>SUM(H52:H61)</f>
        <v>0</v>
      </c>
      <c r="I51" s="10"/>
      <c r="J51" s="8"/>
      <c r="K51" s="30">
        <f>SUM(K52:K61)</f>
        <v>0</v>
      </c>
      <c r="L51" s="10"/>
      <c r="M51" s="8"/>
      <c r="N51" s="9">
        <f>SUM(N52:N61)</f>
        <v>0</v>
      </c>
    </row>
    <row r="52" spans="1:14" ht="12" hidden="1" customHeight="1" outlineLevel="1" x14ac:dyDescent="0.2">
      <c r="A52" s="26" t="s">
        <v>139</v>
      </c>
      <c r="B52" s="28"/>
      <c r="C52" s="11"/>
      <c r="D52" s="18"/>
      <c r="E52" s="16"/>
      <c r="F52" s="12"/>
      <c r="G52" s="12">
        <f t="shared" ref="G52:G61" si="12">ROUND(F52*(1+$F$6),2)</f>
        <v>0</v>
      </c>
      <c r="H52" s="13">
        <f t="shared" ref="H52:H61" si="13">ROUND(E52*G52,2)</f>
        <v>0</v>
      </c>
      <c r="I52" s="17"/>
      <c r="J52" s="12">
        <f t="shared" ref="J52:J61" si="14">ROUND(I52*(1+$F$6),2)</f>
        <v>0</v>
      </c>
      <c r="K52" s="31">
        <f t="shared" ref="K52:K61" si="15">ROUND(H52*J52,2)</f>
        <v>0</v>
      </c>
      <c r="L52" s="17"/>
      <c r="M52" s="12">
        <f t="shared" ref="M52:M61" si="16">ROUND(L52*(1+$F$6),2)</f>
        <v>0</v>
      </c>
      <c r="N52" s="13">
        <f t="shared" ref="N52:N61" si="17">ROUND(K52*M52,2)</f>
        <v>0</v>
      </c>
    </row>
    <row r="53" spans="1:14" ht="12" hidden="1" customHeight="1" outlineLevel="1" x14ac:dyDescent="0.2">
      <c r="A53" s="26" t="s">
        <v>140</v>
      </c>
      <c r="B53" s="28"/>
      <c r="C53" s="11"/>
      <c r="D53" s="18"/>
      <c r="E53" s="16"/>
      <c r="F53" s="12"/>
      <c r="G53" s="12">
        <f t="shared" si="12"/>
        <v>0</v>
      </c>
      <c r="H53" s="13">
        <f t="shared" si="13"/>
        <v>0</v>
      </c>
      <c r="I53" s="17"/>
      <c r="J53" s="12">
        <f t="shared" si="14"/>
        <v>0</v>
      </c>
      <c r="K53" s="31">
        <f t="shared" si="15"/>
        <v>0</v>
      </c>
      <c r="L53" s="17"/>
      <c r="M53" s="12">
        <f t="shared" si="16"/>
        <v>0</v>
      </c>
      <c r="N53" s="13">
        <f t="shared" si="17"/>
        <v>0</v>
      </c>
    </row>
    <row r="54" spans="1:14" ht="12" hidden="1" customHeight="1" outlineLevel="1" x14ac:dyDescent="0.2">
      <c r="A54" s="26" t="s">
        <v>141</v>
      </c>
      <c r="B54" s="28"/>
      <c r="C54" s="11"/>
      <c r="D54" s="18"/>
      <c r="E54" s="16"/>
      <c r="F54" s="12"/>
      <c r="G54" s="12">
        <f t="shared" si="12"/>
        <v>0</v>
      </c>
      <c r="H54" s="13">
        <f t="shared" si="13"/>
        <v>0</v>
      </c>
      <c r="I54" s="17"/>
      <c r="J54" s="12">
        <f t="shared" si="14"/>
        <v>0</v>
      </c>
      <c r="K54" s="31">
        <f t="shared" si="15"/>
        <v>0</v>
      </c>
      <c r="L54" s="17"/>
      <c r="M54" s="12">
        <f t="shared" si="16"/>
        <v>0</v>
      </c>
      <c r="N54" s="13">
        <f t="shared" si="17"/>
        <v>0</v>
      </c>
    </row>
    <row r="55" spans="1:14" ht="12" hidden="1" customHeight="1" outlineLevel="1" x14ac:dyDescent="0.2">
      <c r="A55" s="26" t="s">
        <v>142</v>
      </c>
      <c r="B55" s="28"/>
      <c r="C55" s="11"/>
      <c r="D55" s="18"/>
      <c r="E55" s="16"/>
      <c r="F55" s="12"/>
      <c r="G55" s="12">
        <f t="shared" si="12"/>
        <v>0</v>
      </c>
      <c r="H55" s="13">
        <f t="shared" si="13"/>
        <v>0</v>
      </c>
      <c r="I55" s="17"/>
      <c r="J55" s="12">
        <f t="shared" si="14"/>
        <v>0</v>
      </c>
      <c r="K55" s="31">
        <f t="shared" si="15"/>
        <v>0</v>
      </c>
      <c r="L55" s="17"/>
      <c r="M55" s="12">
        <f t="shared" si="16"/>
        <v>0</v>
      </c>
      <c r="N55" s="13">
        <f t="shared" si="17"/>
        <v>0</v>
      </c>
    </row>
    <row r="56" spans="1:14" ht="12" hidden="1" customHeight="1" outlineLevel="1" x14ac:dyDescent="0.2">
      <c r="A56" s="26" t="s">
        <v>143</v>
      </c>
      <c r="B56" s="28"/>
      <c r="C56" s="11"/>
      <c r="D56" s="18"/>
      <c r="E56" s="16"/>
      <c r="F56" s="12"/>
      <c r="G56" s="12">
        <f t="shared" si="12"/>
        <v>0</v>
      </c>
      <c r="H56" s="13">
        <f t="shared" si="13"/>
        <v>0</v>
      </c>
      <c r="I56" s="17"/>
      <c r="J56" s="12">
        <f t="shared" si="14"/>
        <v>0</v>
      </c>
      <c r="K56" s="31">
        <f t="shared" si="15"/>
        <v>0</v>
      </c>
      <c r="L56" s="17"/>
      <c r="M56" s="12">
        <f t="shared" si="16"/>
        <v>0</v>
      </c>
      <c r="N56" s="13">
        <f t="shared" si="17"/>
        <v>0</v>
      </c>
    </row>
    <row r="57" spans="1:14" ht="12" hidden="1" customHeight="1" outlineLevel="1" x14ac:dyDescent="0.2">
      <c r="A57" s="26" t="s">
        <v>144</v>
      </c>
      <c r="B57" s="28"/>
      <c r="C57" s="11"/>
      <c r="D57" s="18"/>
      <c r="E57" s="16"/>
      <c r="F57" s="12"/>
      <c r="G57" s="12">
        <f t="shared" si="12"/>
        <v>0</v>
      </c>
      <c r="H57" s="13">
        <f t="shared" si="13"/>
        <v>0</v>
      </c>
      <c r="I57" s="17"/>
      <c r="J57" s="12">
        <f t="shared" si="14"/>
        <v>0</v>
      </c>
      <c r="K57" s="31">
        <f t="shared" si="15"/>
        <v>0</v>
      </c>
      <c r="L57" s="17"/>
      <c r="M57" s="12">
        <f t="shared" si="16"/>
        <v>0</v>
      </c>
      <c r="N57" s="13">
        <f t="shared" si="17"/>
        <v>0</v>
      </c>
    </row>
    <row r="58" spans="1:14" ht="12" hidden="1" customHeight="1" outlineLevel="1" x14ac:dyDescent="0.2">
      <c r="A58" s="26" t="s">
        <v>145</v>
      </c>
      <c r="B58" s="28"/>
      <c r="C58" s="11"/>
      <c r="D58" s="18"/>
      <c r="E58" s="16"/>
      <c r="F58" s="12"/>
      <c r="G58" s="12">
        <f t="shared" si="12"/>
        <v>0</v>
      </c>
      <c r="H58" s="13">
        <f t="shared" si="13"/>
        <v>0</v>
      </c>
      <c r="I58" s="17"/>
      <c r="J58" s="12">
        <f t="shared" si="14"/>
        <v>0</v>
      </c>
      <c r="K58" s="31">
        <f t="shared" si="15"/>
        <v>0</v>
      </c>
      <c r="L58" s="17"/>
      <c r="M58" s="12">
        <f t="shared" si="16"/>
        <v>0</v>
      </c>
      <c r="N58" s="13">
        <f t="shared" si="17"/>
        <v>0</v>
      </c>
    </row>
    <row r="59" spans="1:14" ht="12" hidden="1" customHeight="1" outlineLevel="1" x14ac:dyDescent="0.2">
      <c r="A59" s="26" t="s">
        <v>146</v>
      </c>
      <c r="B59" s="28"/>
      <c r="C59" s="11"/>
      <c r="D59" s="18"/>
      <c r="E59" s="16"/>
      <c r="F59" s="12"/>
      <c r="G59" s="12">
        <f t="shared" si="12"/>
        <v>0</v>
      </c>
      <c r="H59" s="13">
        <f t="shared" si="13"/>
        <v>0</v>
      </c>
      <c r="I59" s="17"/>
      <c r="J59" s="12">
        <f t="shared" si="14"/>
        <v>0</v>
      </c>
      <c r="K59" s="31">
        <f t="shared" si="15"/>
        <v>0</v>
      </c>
      <c r="L59" s="17"/>
      <c r="M59" s="12">
        <f t="shared" si="16"/>
        <v>0</v>
      </c>
      <c r="N59" s="13">
        <f t="shared" si="17"/>
        <v>0</v>
      </c>
    </row>
    <row r="60" spans="1:14" ht="12" hidden="1" customHeight="1" outlineLevel="1" x14ac:dyDescent="0.2">
      <c r="A60" s="26" t="s">
        <v>147</v>
      </c>
      <c r="B60" s="28"/>
      <c r="C60" s="11"/>
      <c r="D60" s="18"/>
      <c r="E60" s="16"/>
      <c r="F60" s="12"/>
      <c r="G60" s="12">
        <f t="shared" si="12"/>
        <v>0</v>
      </c>
      <c r="H60" s="13">
        <f t="shared" si="13"/>
        <v>0</v>
      </c>
      <c r="I60" s="17"/>
      <c r="J60" s="12">
        <f t="shared" si="14"/>
        <v>0</v>
      </c>
      <c r="K60" s="31">
        <f t="shared" si="15"/>
        <v>0</v>
      </c>
      <c r="L60" s="17"/>
      <c r="M60" s="12">
        <f t="shared" si="16"/>
        <v>0</v>
      </c>
      <c r="N60" s="13">
        <f t="shared" si="17"/>
        <v>0</v>
      </c>
    </row>
    <row r="61" spans="1:14" ht="12" hidden="1" customHeight="1" outlineLevel="1" x14ac:dyDescent="0.2">
      <c r="A61" s="26" t="s">
        <v>148</v>
      </c>
      <c r="B61" s="28"/>
      <c r="C61" s="11"/>
      <c r="D61" s="18"/>
      <c r="E61" s="16"/>
      <c r="F61" s="12"/>
      <c r="G61" s="12">
        <f t="shared" si="12"/>
        <v>0</v>
      </c>
      <c r="H61" s="13">
        <f t="shared" si="13"/>
        <v>0</v>
      </c>
      <c r="I61" s="17"/>
      <c r="J61" s="12">
        <f t="shared" si="14"/>
        <v>0</v>
      </c>
      <c r="K61" s="31">
        <f t="shared" si="15"/>
        <v>0</v>
      </c>
      <c r="L61" s="17"/>
      <c r="M61" s="12">
        <f t="shared" si="16"/>
        <v>0</v>
      </c>
      <c r="N61" s="13">
        <f t="shared" si="17"/>
        <v>0</v>
      </c>
    </row>
    <row r="62" spans="1:14" ht="12" customHeight="1" collapsed="1" x14ac:dyDescent="0.2">
      <c r="A62" s="6">
        <v>8</v>
      </c>
      <c r="B62" s="27"/>
      <c r="C62" s="5" t="s">
        <v>114</v>
      </c>
      <c r="D62" s="6"/>
      <c r="E62" s="7"/>
      <c r="F62" s="7"/>
      <c r="G62" s="8"/>
      <c r="H62" s="9">
        <f>SUM(H63:H72)</f>
        <v>0</v>
      </c>
      <c r="I62" s="10"/>
      <c r="J62" s="8"/>
      <c r="K62" s="30">
        <f>SUM(K63:K72)</f>
        <v>0</v>
      </c>
      <c r="L62" s="10"/>
      <c r="M62" s="8"/>
      <c r="N62" s="9">
        <f>SUM(N63:N72)</f>
        <v>0</v>
      </c>
    </row>
    <row r="63" spans="1:14" ht="12" hidden="1" customHeight="1" outlineLevel="1" x14ac:dyDescent="0.2">
      <c r="A63" s="26" t="s">
        <v>149</v>
      </c>
      <c r="B63" s="28"/>
      <c r="C63" s="11"/>
      <c r="D63" s="18"/>
      <c r="E63" s="16"/>
      <c r="F63" s="12"/>
      <c r="G63" s="12">
        <f t="shared" ref="G63:G72" si="18">ROUND(F63*(1+$F$6),2)</f>
        <v>0</v>
      </c>
      <c r="H63" s="13">
        <f t="shared" ref="H63:H72" si="19">ROUND(E63*G63,2)</f>
        <v>0</v>
      </c>
      <c r="I63" s="17"/>
      <c r="J63" s="12">
        <f t="shared" ref="J63:J72" si="20">ROUND(I63*(1+$F$6),2)</f>
        <v>0</v>
      </c>
      <c r="K63" s="31">
        <f t="shared" ref="K63:K72" si="21">ROUND(H63*J63,2)</f>
        <v>0</v>
      </c>
      <c r="L63" s="17"/>
      <c r="M63" s="12">
        <f t="shared" ref="M63:M72" si="22">ROUND(L63*(1+$F$6),2)</f>
        <v>0</v>
      </c>
      <c r="N63" s="13">
        <f t="shared" ref="N63:N72" si="23">ROUND(K63*M63,2)</f>
        <v>0</v>
      </c>
    </row>
    <row r="64" spans="1:14" ht="12" hidden="1" customHeight="1" outlineLevel="1" x14ac:dyDescent="0.2">
      <c r="A64" s="26" t="s">
        <v>150</v>
      </c>
      <c r="B64" s="28"/>
      <c r="C64" s="11"/>
      <c r="D64" s="18"/>
      <c r="E64" s="16"/>
      <c r="F64" s="12"/>
      <c r="G64" s="12">
        <f t="shared" si="18"/>
        <v>0</v>
      </c>
      <c r="H64" s="13">
        <f t="shared" si="19"/>
        <v>0</v>
      </c>
      <c r="I64" s="17"/>
      <c r="J64" s="12">
        <f t="shared" si="20"/>
        <v>0</v>
      </c>
      <c r="K64" s="31">
        <f t="shared" si="21"/>
        <v>0</v>
      </c>
      <c r="L64" s="17"/>
      <c r="M64" s="12">
        <f t="shared" si="22"/>
        <v>0</v>
      </c>
      <c r="N64" s="13">
        <f t="shared" si="23"/>
        <v>0</v>
      </c>
    </row>
    <row r="65" spans="1:14" ht="12" hidden="1" customHeight="1" outlineLevel="1" x14ac:dyDescent="0.2">
      <c r="A65" s="26" t="s">
        <v>151</v>
      </c>
      <c r="B65" s="28"/>
      <c r="C65" s="11"/>
      <c r="D65" s="18"/>
      <c r="E65" s="16"/>
      <c r="F65" s="12"/>
      <c r="G65" s="12">
        <f t="shared" si="18"/>
        <v>0</v>
      </c>
      <c r="H65" s="13">
        <f t="shared" si="19"/>
        <v>0</v>
      </c>
      <c r="I65" s="17"/>
      <c r="J65" s="12">
        <f t="shared" si="20"/>
        <v>0</v>
      </c>
      <c r="K65" s="31">
        <f t="shared" si="21"/>
        <v>0</v>
      </c>
      <c r="L65" s="17"/>
      <c r="M65" s="12">
        <f t="shared" si="22"/>
        <v>0</v>
      </c>
      <c r="N65" s="13">
        <f t="shared" si="23"/>
        <v>0</v>
      </c>
    </row>
    <row r="66" spans="1:14" ht="12" hidden="1" customHeight="1" outlineLevel="1" x14ac:dyDescent="0.2">
      <c r="A66" s="26" t="s">
        <v>152</v>
      </c>
      <c r="B66" s="28"/>
      <c r="C66" s="11"/>
      <c r="D66" s="18"/>
      <c r="E66" s="16"/>
      <c r="F66" s="12"/>
      <c r="G66" s="12">
        <f t="shared" si="18"/>
        <v>0</v>
      </c>
      <c r="H66" s="13">
        <f t="shared" si="19"/>
        <v>0</v>
      </c>
      <c r="I66" s="17"/>
      <c r="J66" s="12">
        <f t="shared" si="20"/>
        <v>0</v>
      </c>
      <c r="K66" s="31">
        <f t="shared" si="21"/>
        <v>0</v>
      </c>
      <c r="L66" s="17"/>
      <c r="M66" s="12">
        <f t="shared" si="22"/>
        <v>0</v>
      </c>
      <c r="N66" s="13">
        <f t="shared" si="23"/>
        <v>0</v>
      </c>
    </row>
    <row r="67" spans="1:14" ht="12" hidden="1" customHeight="1" outlineLevel="1" x14ac:dyDescent="0.2">
      <c r="A67" s="26" t="s">
        <v>153</v>
      </c>
      <c r="B67" s="28"/>
      <c r="C67" s="11"/>
      <c r="D67" s="18"/>
      <c r="E67" s="16"/>
      <c r="F67" s="12"/>
      <c r="G67" s="12">
        <f t="shared" si="18"/>
        <v>0</v>
      </c>
      <c r="H67" s="13">
        <f t="shared" si="19"/>
        <v>0</v>
      </c>
      <c r="I67" s="17"/>
      <c r="J67" s="12">
        <f t="shared" si="20"/>
        <v>0</v>
      </c>
      <c r="K67" s="31">
        <f t="shared" si="21"/>
        <v>0</v>
      </c>
      <c r="L67" s="17"/>
      <c r="M67" s="12">
        <f t="shared" si="22"/>
        <v>0</v>
      </c>
      <c r="N67" s="13">
        <f t="shared" si="23"/>
        <v>0</v>
      </c>
    </row>
    <row r="68" spans="1:14" ht="12" hidden="1" customHeight="1" outlineLevel="1" x14ac:dyDescent="0.2">
      <c r="A68" s="26" t="s">
        <v>154</v>
      </c>
      <c r="B68" s="28"/>
      <c r="C68" s="11"/>
      <c r="D68" s="18"/>
      <c r="E68" s="16"/>
      <c r="F68" s="12"/>
      <c r="G68" s="12">
        <f t="shared" si="18"/>
        <v>0</v>
      </c>
      <c r="H68" s="13">
        <f t="shared" si="19"/>
        <v>0</v>
      </c>
      <c r="I68" s="17"/>
      <c r="J68" s="12">
        <f t="shared" si="20"/>
        <v>0</v>
      </c>
      <c r="K68" s="31">
        <f t="shared" si="21"/>
        <v>0</v>
      </c>
      <c r="L68" s="17"/>
      <c r="M68" s="12">
        <f t="shared" si="22"/>
        <v>0</v>
      </c>
      <c r="N68" s="13">
        <f t="shared" si="23"/>
        <v>0</v>
      </c>
    </row>
    <row r="69" spans="1:14" ht="12" hidden="1" customHeight="1" outlineLevel="1" x14ac:dyDescent="0.2">
      <c r="A69" s="26" t="s">
        <v>155</v>
      </c>
      <c r="B69" s="28"/>
      <c r="C69" s="11"/>
      <c r="D69" s="18"/>
      <c r="E69" s="16"/>
      <c r="F69" s="12"/>
      <c r="G69" s="12">
        <f t="shared" si="18"/>
        <v>0</v>
      </c>
      <c r="H69" s="13">
        <f t="shared" si="19"/>
        <v>0</v>
      </c>
      <c r="I69" s="17"/>
      <c r="J69" s="12">
        <f t="shared" si="20"/>
        <v>0</v>
      </c>
      <c r="K69" s="31">
        <f t="shared" si="21"/>
        <v>0</v>
      </c>
      <c r="L69" s="17"/>
      <c r="M69" s="12">
        <f t="shared" si="22"/>
        <v>0</v>
      </c>
      <c r="N69" s="13">
        <f t="shared" si="23"/>
        <v>0</v>
      </c>
    </row>
    <row r="70" spans="1:14" ht="12" hidden="1" customHeight="1" outlineLevel="1" x14ac:dyDescent="0.2">
      <c r="A70" s="26" t="s">
        <v>156</v>
      </c>
      <c r="B70" s="28"/>
      <c r="C70" s="11"/>
      <c r="D70" s="18"/>
      <c r="E70" s="16"/>
      <c r="F70" s="12"/>
      <c r="G70" s="12">
        <f t="shared" si="18"/>
        <v>0</v>
      </c>
      <c r="H70" s="13">
        <f t="shared" si="19"/>
        <v>0</v>
      </c>
      <c r="I70" s="17"/>
      <c r="J70" s="12">
        <f t="shared" si="20"/>
        <v>0</v>
      </c>
      <c r="K70" s="31">
        <f t="shared" si="21"/>
        <v>0</v>
      </c>
      <c r="L70" s="17"/>
      <c r="M70" s="12">
        <f t="shared" si="22"/>
        <v>0</v>
      </c>
      <c r="N70" s="13">
        <f t="shared" si="23"/>
        <v>0</v>
      </c>
    </row>
    <row r="71" spans="1:14" ht="12" hidden="1" customHeight="1" outlineLevel="1" x14ac:dyDescent="0.2">
      <c r="A71" s="26" t="s">
        <v>157</v>
      </c>
      <c r="B71" s="28"/>
      <c r="C71" s="11"/>
      <c r="D71" s="18"/>
      <c r="E71" s="16"/>
      <c r="F71" s="12"/>
      <c r="G71" s="12">
        <f t="shared" si="18"/>
        <v>0</v>
      </c>
      <c r="H71" s="13">
        <f t="shared" si="19"/>
        <v>0</v>
      </c>
      <c r="I71" s="17"/>
      <c r="J71" s="12">
        <f t="shared" si="20"/>
        <v>0</v>
      </c>
      <c r="K71" s="31">
        <f t="shared" si="21"/>
        <v>0</v>
      </c>
      <c r="L71" s="17"/>
      <c r="M71" s="12">
        <f t="shared" si="22"/>
        <v>0</v>
      </c>
      <c r="N71" s="13">
        <f t="shared" si="23"/>
        <v>0</v>
      </c>
    </row>
    <row r="72" spans="1:14" ht="12" hidden="1" customHeight="1" outlineLevel="1" x14ac:dyDescent="0.2">
      <c r="A72" s="26" t="s">
        <v>158</v>
      </c>
      <c r="B72" s="28"/>
      <c r="C72" s="11"/>
      <c r="D72" s="18"/>
      <c r="E72" s="16"/>
      <c r="F72" s="12"/>
      <c r="G72" s="12">
        <f t="shared" si="18"/>
        <v>0</v>
      </c>
      <c r="H72" s="13">
        <f t="shared" si="19"/>
        <v>0</v>
      </c>
      <c r="I72" s="17"/>
      <c r="J72" s="12">
        <f t="shared" si="20"/>
        <v>0</v>
      </c>
      <c r="K72" s="31">
        <f t="shared" si="21"/>
        <v>0</v>
      </c>
      <c r="L72" s="17"/>
      <c r="M72" s="12">
        <f t="shared" si="22"/>
        <v>0</v>
      </c>
      <c r="N72" s="13">
        <f t="shared" si="23"/>
        <v>0</v>
      </c>
    </row>
    <row r="73" spans="1:14" ht="12" customHeight="1" collapsed="1" x14ac:dyDescent="0.2">
      <c r="A73" s="6">
        <v>9</v>
      </c>
      <c r="B73" s="27"/>
      <c r="C73" s="5" t="s">
        <v>114</v>
      </c>
      <c r="D73" s="6"/>
      <c r="E73" s="7"/>
      <c r="F73" s="7"/>
      <c r="G73" s="8"/>
      <c r="H73" s="9">
        <f>SUM(H74:H83)</f>
        <v>0</v>
      </c>
      <c r="I73" s="10"/>
      <c r="J73" s="8"/>
      <c r="K73" s="30">
        <f>SUM(K74:K83)</f>
        <v>0</v>
      </c>
      <c r="L73" s="10"/>
      <c r="M73" s="8"/>
      <c r="N73" s="9">
        <f>SUM(N74:N83)</f>
        <v>0</v>
      </c>
    </row>
    <row r="74" spans="1:14" ht="12" hidden="1" customHeight="1" outlineLevel="1" x14ac:dyDescent="0.2">
      <c r="A74" s="26" t="s">
        <v>159</v>
      </c>
      <c r="B74" s="28"/>
      <c r="C74" s="11"/>
      <c r="D74" s="18"/>
      <c r="E74" s="16"/>
      <c r="F74" s="12"/>
      <c r="G74" s="12">
        <f t="shared" ref="G74:G83" si="24">ROUND(F74*(1+$F$6),2)</f>
        <v>0</v>
      </c>
      <c r="H74" s="13">
        <f t="shared" ref="H74:H83" si="25">ROUND(E74*G74,2)</f>
        <v>0</v>
      </c>
      <c r="I74" s="17"/>
      <c r="J74" s="12">
        <f t="shared" ref="J74:J83" si="26">ROUND(I74*(1+$F$6),2)</f>
        <v>0</v>
      </c>
      <c r="K74" s="31">
        <f t="shared" ref="K74:K83" si="27">ROUND(H74*J74,2)</f>
        <v>0</v>
      </c>
      <c r="L74" s="17"/>
      <c r="M74" s="12">
        <f t="shared" ref="M74:M83" si="28">ROUND(L74*(1+$F$6),2)</f>
        <v>0</v>
      </c>
      <c r="N74" s="13">
        <f t="shared" ref="N74:N83" si="29">ROUND(K74*M74,2)</f>
        <v>0</v>
      </c>
    </row>
    <row r="75" spans="1:14" ht="12" hidden="1" customHeight="1" outlineLevel="1" x14ac:dyDescent="0.2">
      <c r="A75" s="26" t="s">
        <v>160</v>
      </c>
      <c r="B75" s="28"/>
      <c r="C75" s="11"/>
      <c r="D75" s="18"/>
      <c r="E75" s="16"/>
      <c r="F75" s="12"/>
      <c r="G75" s="12">
        <f t="shared" si="24"/>
        <v>0</v>
      </c>
      <c r="H75" s="13">
        <f t="shared" si="25"/>
        <v>0</v>
      </c>
      <c r="I75" s="17"/>
      <c r="J75" s="12">
        <f t="shared" si="26"/>
        <v>0</v>
      </c>
      <c r="K75" s="31">
        <f t="shared" si="27"/>
        <v>0</v>
      </c>
      <c r="L75" s="17"/>
      <c r="M75" s="12">
        <f t="shared" si="28"/>
        <v>0</v>
      </c>
      <c r="N75" s="13">
        <f t="shared" si="29"/>
        <v>0</v>
      </c>
    </row>
    <row r="76" spans="1:14" ht="12" hidden="1" customHeight="1" outlineLevel="1" x14ac:dyDescent="0.2">
      <c r="A76" s="26" t="s">
        <v>161</v>
      </c>
      <c r="B76" s="28"/>
      <c r="C76" s="11"/>
      <c r="D76" s="18"/>
      <c r="E76" s="16"/>
      <c r="F76" s="12"/>
      <c r="G76" s="12">
        <f t="shared" si="24"/>
        <v>0</v>
      </c>
      <c r="H76" s="13">
        <f t="shared" si="25"/>
        <v>0</v>
      </c>
      <c r="I76" s="17"/>
      <c r="J76" s="12">
        <f t="shared" si="26"/>
        <v>0</v>
      </c>
      <c r="K76" s="31">
        <f t="shared" si="27"/>
        <v>0</v>
      </c>
      <c r="L76" s="17"/>
      <c r="M76" s="12">
        <f t="shared" si="28"/>
        <v>0</v>
      </c>
      <c r="N76" s="13">
        <f t="shared" si="29"/>
        <v>0</v>
      </c>
    </row>
    <row r="77" spans="1:14" ht="12" hidden="1" customHeight="1" outlineLevel="1" x14ac:dyDescent="0.2">
      <c r="A77" s="26" t="s">
        <v>162</v>
      </c>
      <c r="B77" s="28"/>
      <c r="C77" s="11"/>
      <c r="D77" s="18"/>
      <c r="E77" s="16"/>
      <c r="F77" s="12"/>
      <c r="G77" s="12">
        <f t="shared" si="24"/>
        <v>0</v>
      </c>
      <c r="H77" s="13">
        <f t="shared" si="25"/>
        <v>0</v>
      </c>
      <c r="I77" s="17"/>
      <c r="J77" s="12">
        <f t="shared" si="26"/>
        <v>0</v>
      </c>
      <c r="K77" s="31">
        <f t="shared" si="27"/>
        <v>0</v>
      </c>
      <c r="L77" s="17"/>
      <c r="M77" s="12">
        <f t="shared" si="28"/>
        <v>0</v>
      </c>
      <c r="N77" s="13">
        <f t="shared" si="29"/>
        <v>0</v>
      </c>
    </row>
    <row r="78" spans="1:14" ht="12" hidden="1" customHeight="1" outlineLevel="1" x14ac:dyDescent="0.2">
      <c r="A78" s="26" t="s">
        <v>163</v>
      </c>
      <c r="B78" s="28"/>
      <c r="C78" s="11"/>
      <c r="D78" s="18"/>
      <c r="E78" s="16"/>
      <c r="F78" s="12"/>
      <c r="G78" s="12">
        <f t="shared" si="24"/>
        <v>0</v>
      </c>
      <c r="H78" s="13">
        <f t="shared" si="25"/>
        <v>0</v>
      </c>
      <c r="I78" s="17"/>
      <c r="J78" s="12">
        <f t="shared" si="26"/>
        <v>0</v>
      </c>
      <c r="K78" s="31">
        <f t="shared" si="27"/>
        <v>0</v>
      </c>
      <c r="L78" s="17"/>
      <c r="M78" s="12">
        <f t="shared" si="28"/>
        <v>0</v>
      </c>
      <c r="N78" s="13">
        <f t="shared" si="29"/>
        <v>0</v>
      </c>
    </row>
    <row r="79" spans="1:14" ht="12" hidden="1" customHeight="1" outlineLevel="1" x14ac:dyDescent="0.2">
      <c r="A79" s="26" t="s">
        <v>164</v>
      </c>
      <c r="B79" s="28"/>
      <c r="C79" s="11"/>
      <c r="D79" s="18"/>
      <c r="E79" s="16"/>
      <c r="F79" s="12"/>
      <c r="G79" s="12">
        <f t="shared" si="24"/>
        <v>0</v>
      </c>
      <c r="H79" s="13">
        <f t="shared" si="25"/>
        <v>0</v>
      </c>
      <c r="I79" s="17"/>
      <c r="J79" s="12">
        <f t="shared" si="26"/>
        <v>0</v>
      </c>
      <c r="K79" s="31">
        <f t="shared" si="27"/>
        <v>0</v>
      </c>
      <c r="L79" s="17"/>
      <c r="M79" s="12">
        <f t="shared" si="28"/>
        <v>0</v>
      </c>
      <c r="N79" s="13">
        <f t="shared" si="29"/>
        <v>0</v>
      </c>
    </row>
    <row r="80" spans="1:14" ht="12" hidden="1" customHeight="1" outlineLevel="1" x14ac:dyDescent="0.2">
      <c r="A80" s="26" t="s">
        <v>165</v>
      </c>
      <c r="B80" s="28"/>
      <c r="C80" s="11"/>
      <c r="D80" s="18"/>
      <c r="E80" s="16"/>
      <c r="F80" s="12"/>
      <c r="G80" s="12">
        <f t="shared" si="24"/>
        <v>0</v>
      </c>
      <c r="H80" s="13">
        <f t="shared" si="25"/>
        <v>0</v>
      </c>
      <c r="I80" s="17"/>
      <c r="J80" s="12">
        <f t="shared" si="26"/>
        <v>0</v>
      </c>
      <c r="K80" s="31">
        <f t="shared" si="27"/>
        <v>0</v>
      </c>
      <c r="L80" s="17"/>
      <c r="M80" s="12">
        <f t="shared" si="28"/>
        <v>0</v>
      </c>
      <c r="N80" s="13">
        <f t="shared" si="29"/>
        <v>0</v>
      </c>
    </row>
    <row r="81" spans="1:14" ht="12" hidden="1" customHeight="1" outlineLevel="1" x14ac:dyDescent="0.2">
      <c r="A81" s="26" t="s">
        <v>166</v>
      </c>
      <c r="B81" s="28"/>
      <c r="C81" s="11"/>
      <c r="D81" s="18"/>
      <c r="E81" s="16"/>
      <c r="F81" s="12"/>
      <c r="G81" s="12">
        <f t="shared" si="24"/>
        <v>0</v>
      </c>
      <c r="H81" s="13">
        <f t="shared" si="25"/>
        <v>0</v>
      </c>
      <c r="I81" s="17"/>
      <c r="J81" s="12">
        <f t="shared" si="26"/>
        <v>0</v>
      </c>
      <c r="K81" s="31">
        <f t="shared" si="27"/>
        <v>0</v>
      </c>
      <c r="L81" s="17"/>
      <c r="M81" s="12">
        <f t="shared" si="28"/>
        <v>0</v>
      </c>
      <c r="N81" s="13">
        <f t="shared" si="29"/>
        <v>0</v>
      </c>
    </row>
    <row r="82" spans="1:14" ht="12" hidden="1" customHeight="1" outlineLevel="1" x14ac:dyDescent="0.2">
      <c r="A82" s="26" t="s">
        <v>167</v>
      </c>
      <c r="B82" s="28"/>
      <c r="C82" s="11"/>
      <c r="D82" s="18"/>
      <c r="E82" s="16"/>
      <c r="F82" s="12"/>
      <c r="G82" s="12">
        <f t="shared" si="24"/>
        <v>0</v>
      </c>
      <c r="H82" s="13">
        <f t="shared" si="25"/>
        <v>0</v>
      </c>
      <c r="I82" s="17"/>
      <c r="J82" s="12">
        <f t="shared" si="26"/>
        <v>0</v>
      </c>
      <c r="K82" s="31">
        <f t="shared" si="27"/>
        <v>0</v>
      </c>
      <c r="L82" s="17"/>
      <c r="M82" s="12">
        <f t="shared" si="28"/>
        <v>0</v>
      </c>
      <c r="N82" s="13">
        <f t="shared" si="29"/>
        <v>0</v>
      </c>
    </row>
    <row r="83" spans="1:14" ht="12" hidden="1" customHeight="1" outlineLevel="1" x14ac:dyDescent="0.2">
      <c r="A83" s="26" t="s">
        <v>168</v>
      </c>
      <c r="B83" s="28"/>
      <c r="C83" s="11"/>
      <c r="D83" s="18"/>
      <c r="E83" s="16"/>
      <c r="F83" s="12"/>
      <c r="G83" s="12">
        <f t="shared" si="24"/>
        <v>0</v>
      </c>
      <c r="H83" s="13">
        <f t="shared" si="25"/>
        <v>0</v>
      </c>
      <c r="I83" s="17"/>
      <c r="J83" s="12">
        <f t="shared" si="26"/>
        <v>0</v>
      </c>
      <c r="K83" s="31">
        <f t="shared" si="27"/>
        <v>0</v>
      </c>
      <c r="L83" s="17"/>
      <c r="M83" s="12">
        <f t="shared" si="28"/>
        <v>0</v>
      </c>
      <c r="N83" s="13">
        <f t="shared" si="29"/>
        <v>0</v>
      </c>
    </row>
    <row r="84" spans="1:14" ht="12" customHeight="1" collapsed="1" x14ac:dyDescent="0.2">
      <c r="A84" s="6">
        <v>10</v>
      </c>
      <c r="B84" s="27"/>
      <c r="C84" s="5" t="s">
        <v>114</v>
      </c>
      <c r="D84" s="6"/>
      <c r="E84" s="7"/>
      <c r="F84" s="7"/>
      <c r="G84" s="8"/>
      <c r="H84" s="9">
        <f>SUM(H85:H94)</f>
        <v>0</v>
      </c>
      <c r="I84" s="10"/>
      <c r="J84" s="8"/>
      <c r="K84" s="30">
        <f>SUM(K85:K94)</f>
        <v>0</v>
      </c>
      <c r="L84" s="10"/>
      <c r="M84" s="8"/>
      <c r="N84" s="9">
        <f>SUM(N85:N94)</f>
        <v>0</v>
      </c>
    </row>
    <row r="85" spans="1:14" ht="12" hidden="1" customHeight="1" outlineLevel="1" x14ac:dyDescent="0.2">
      <c r="A85" s="26" t="s">
        <v>169</v>
      </c>
      <c r="B85" s="28"/>
      <c r="C85" s="11"/>
      <c r="D85" s="18"/>
      <c r="E85" s="16"/>
      <c r="F85" s="12"/>
      <c r="G85" s="12">
        <f t="shared" ref="G85:G94" si="30">ROUND(F85*(1+$F$6),2)</f>
        <v>0</v>
      </c>
      <c r="H85" s="13">
        <f t="shared" ref="H85:H94" si="31">ROUND(E85*G85,2)</f>
        <v>0</v>
      </c>
      <c r="I85" s="17"/>
      <c r="J85" s="12">
        <f t="shared" ref="J85:J94" si="32">ROUND(I85*(1+$F$6),2)</f>
        <v>0</v>
      </c>
      <c r="K85" s="31">
        <f t="shared" ref="K85:K94" si="33">ROUND(H85*J85,2)</f>
        <v>0</v>
      </c>
      <c r="L85" s="17"/>
      <c r="M85" s="12">
        <f t="shared" ref="M85:M94" si="34">ROUND(L85*(1+$F$6),2)</f>
        <v>0</v>
      </c>
      <c r="N85" s="13">
        <f t="shared" ref="N85:N94" si="35">ROUND(K85*M85,2)</f>
        <v>0</v>
      </c>
    </row>
    <row r="86" spans="1:14" ht="12" hidden="1" customHeight="1" outlineLevel="1" x14ac:dyDescent="0.2">
      <c r="A86" s="26" t="s">
        <v>170</v>
      </c>
      <c r="B86" s="28"/>
      <c r="C86" s="11"/>
      <c r="D86" s="18"/>
      <c r="E86" s="16"/>
      <c r="F86" s="12"/>
      <c r="G86" s="12">
        <f t="shared" si="30"/>
        <v>0</v>
      </c>
      <c r="H86" s="13">
        <f t="shared" si="31"/>
        <v>0</v>
      </c>
      <c r="I86" s="17"/>
      <c r="J86" s="12">
        <f t="shared" si="32"/>
        <v>0</v>
      </c>
      <c r="K86" s="31">
        <f t="shared" si="33"/>
        <v>0</v>
      </c>
      <c r="L86" s="17"/>
      <c r="M86" s="12">
        <f t="shared" si="34"/>
        <v>0</v>
      </c>
      <c r="N86" s="13">
        <f t="shared" si="35"/>
        <v>0</v>
      </c>
    </row>
    <row r="87" spans="1:14" ht="12" hidden="1" customHeight="1" outlineLevel="1" x14ac:dyDescent="0.2">
      <c r="A87" s="26" t="s">
        <v>171</v>
      </c>
      <c r="B87" s="28"/>
      <c r="C87" s="11"/>
      <c r="D87" s="18"/>
      <c r="E87" s="16"/>
      <c r="F87" s="12"/>
      <c r="G87" s="12">
        <f t="shared" si="30"/>
        <v>0</v>
      </c>
      <c r="H87" s="13">
        <f t="shared" si="31"/>
        <v>0</v>
      </c>
      <c r="I87" s="17"/>
      <c r="J87" s="12">
        <f t="shared" si="32"/>
        <v>0</v>
      </c>
      <c r="K87" s="31">
        <f t="shared" si="33"/>
        <v>0</v>
      </c>
      <c r="L87" s="17"/>
      <c r="M87" s="12">
        <f t="shared" si="34"/>
        <v>0</v>
      </c>
      <c r="N87" s="13">
        <f t="shared" si="35"/>
        <v>0</v>
      </c>
    </row>
    <row r="88" spans="1:14" ht="12" hidden="1" customHeight="1" outlineLevel="1" x14ac:dyDescent="0.2">
      <c r="A88" s="26" t="s">
        <v>172</v>
      </c>
      <c r="B88" s="28"/>
      <c r="C88" s="11"/>
      <c r="D88" s="18"/>
      <c r="E88" s="16"/>
      <c r="F88" s="12"/>
      <c r="G88" s="12">
        <f t="shared" si="30"/>
        <v>0</v>
      </c>
      <c r="H88" s="13">
        <f t="shared" si="31"/>
        <v>0</v>
      </c>
      <c r="I88" s="17"/>
      <c r="J88" s="12">
        <f t="shared" si="32"/>
        <v>0</v>
      </c>
      <c r="K88" s="31">
        <f t="shared" si="33"/>
        <v>0</v>
      </c>
      <c r="L88" s="17"/>
      <c r="M88" s="12">
        <f t="shared" si="34"/>
        <v>0</v>
      </c>
      <c r="N88" s="13">
        <f t="shared" si="35"/>
        <v>0</v>
      </c>
    </row>
    <row r="89" spans="1:14" ht="12" hidden="1" customHeight="1" outlineLevel="1" x14ac:dyDescent="0.2">
      <c r="A89" s="26" t="s">
        <v>173</v>
      </c>
      <c r="B89" s="28"/>
      <c r="C89" s="11"/>
      <c r="D89" s="18"/>
      <c r="E89" s="16"/>
      <c r="F89" s="12"/>
      <c r="G89" s="12">
        <f t="shared" si="30"/>
        <v>0</v>
      </c>
      <c r="H89" s="13">
        <f t="shared" si="31"/>
        <v>0</v>
      </c>
      <c r="I89" s="17"/>
      <c r="J89" s="12">
        <f t="shared" si="32"/>
        <v>0</v>
      </c>
      <c r="K89" s="31">
        <f t="shared" si="33"/>
        <v>0</v>
      </c>
      <c r="L89" s="17"/>
      <c r="M89" s="12">
        <f t="shared" si="34"/>
        <v>0</v>
      </c>
      <c r="N89" s="13">
        <f t="shared" si="35"/>
        <v>0</v>
      </c>
    </row>
    <row r="90" spans="1:14" ht="12" hidden="1" customHeight="1" outlineLevel="1" x14ac:dyDescent="0.2">
      <c r="A90" s="26" t="s">
        <v>174</v>
      </c>
      <c r="B90" s="28"/>
      <c r="C90" s="11"/>
      <c r="D90" s="18"/>
      <c r="E90" s="16"/>
      <c r="F90" s="12"/>
      <c r="G90" s="12">
        <f t="shared" si="30"/>
        <v>0</v>
      </c>
      <c r="H90" s="13">
        <f t="shared" si="31"/>
        <v>0</v>
      </c>
      <c r="I90" s="17"/>
      <c r="J90" s="12">
        <f t="shared" si="32"/>
        <v>0</v>
      </c>
      <c r="K90" s="31">
        <f t="shared" si="33"/>
        <v>0</v>
      </c>
      <c r="L90" s="17"/>
      <c r="M90" s="12">
        <f t="shared" si="34"/>
        <v>0</v>
      </c>
      <c r="N90" s="13">
        <f t="shared" si="35"/>
        <v>0</v>
      </c>
    </row>
    <row r="91" spans="1:14" ht="12" hidden="1" customHeight="1" outlineLevel="1" x14ac:dyDescent="0.2">
      <c r="A91" s="26" t="s">
        <v>175</v>
      </c>
      <c r="B91" s="28"/>
      <c r="C91" s="11"/>
      <c r="D91" s="18"/>
      <c r="E91" s="16"/>
      <c r="F91" s="12"/>
      <c r="G91" s="12">
        <f t="shared" si="30"/>
        <v>0</v>
      </c>
      <c r="H91" s="13">
        <f t="shared" si="31"/>
        <v>0</v>
      </c>
      <c r="I91" s="17"/>
      <c r="J91" s="12">
        <f t="shared" si="32"/>
        <v>0</v>
      </c>
      <c r="K91" s="31">
        <f t="shared" si="33"/>
        <v>0</v>
      </c>
      <c r="L91" s="17"/>
      <c r="M91" s="12">
        <f t="shared" si="34"/>
        <v>0</v>
      </c>
      <c r="N91" s="13">
        <f t="shared" si="35"/>
        <v>0</v>
      </c>
    </row>
    <row r="92" spans="1:14" ht="12" hidden="1" customHeight="1" outlineLevel="1" x14ac:dyDescent="0.2">
      <c r="A92" s="26" t="s">
        <v>176</v>
      </c>
      <c r="B92" s="28"/>
      <c r="C92" s="11"/>
      <c r="D92" s="18"/>
      <c r="E92" s="16"/>
      <c r="F92" s="12"/>
      <c r="G92" s="12">
        <f t="shared" si="30"/>
        <v>0</v>
      </c>
      <c r="H92" s="13">
        <f t="shared" si="31"/>
        <v>0</v>
      </c>
      <c r="I92" s="17"/>
      <c r="J92" s="12">
        <f t="shared" si="32"/>
        <v>0</v>
      </c>
      <c r="K92" s="31">
        <f t="shared" si="33"/>
        <v>0</v>
      </c>
      <c r="L92" s="17"/>
      <c r="M92" s="12">
        <f t="shared" si="34"/>
        <v>0</v>
      </c>
      <c r="N92" s="13">
        <f t="shared" si="35"/>
        <v>0</v>
      </c>
    </row>
    <row r="93" spans="1:14" ht="12" hidden="1" customHeight="1" outlineLevel="1" x14ac:dyDescent="0.2">
      <c r="A93" s="26" t="s">
        <v>177</v>
      </c>
      <c r="B93" s="28"/>
      <c r="C93" s="11"/>
      <c r="D93" s="18"/>
      <c r="E93" s="16"/>
      <c r="F93" s="12"/>
      <c r="G93" s="12">
        <f t="shared" si="30"/>
        <v>0</v>
      </c>
      <c r="H93" s="13">
        <f t="shared" si="31"/>
        <v>0</v>
      </c>
      <c r="I93" s="17"/>
      <c r="J93" s="12">
        <f t="shared" si="32"/>
        <v>0</v>
      </c>
      <c r="K93" s="31">
        <f t="shared" si="33"/>
        <v>0</v>
      </c>
      <c r="L93" s="17"/>
      <c r="M93" s="12">
        <f t="shared" si="34"/>
        <v>0</v>
      </c>
      <c r="N93" s="13">
        <f t="shared" si="35"/>
        <v>0</v>
      </c>
    </row>
    <row r="94" spans="1:14" ht="12" hidden="1" customHeight="1" outlineLevel="1" x14ac:dyDescent="0.2">
      <c r="A94" s="26" t="s">
        <v>178</v>
      </c>
      <c r="B94" s="28"/>
      <c r="C94" s="11"/>
      <c r="D94" s="18"/>
      <c r="E94" s="16"/>
      <c r="F94" s="12"/>
      <c r="G94" s="12">
        <f t="shared" si="30"/>
        <v>0</v>
      </c>
      <c r="H94" s="13">
        <f t="shared" si="31"/>
        <v>0</v>
      </c>
      <c r="I94" s="17"/>
      <c r="J94" s="12">
        <f t="shared" si="32"/>
        <v>0</v>
      </c>
      <c r="K94" s="31">
        <f t="shared" si="33"/>
        <v>0</v>
      </c>
      <c r="L94" s="17"/>
      <c r="M94" s="12">
        <f t="shared" si="34"/>
        <v>0</v>
      </c>
      <c r="N94" s="13">
        <f t="shared" si="35"/>
        <v>0</v>
      </c>
    </row>
    <row r="95" spans="1:14" ht="12" customHeight="1" collapsed="1" x14ac:dyDescent="0.2">
      <c r="A95" s="6">
        <v>11</v>
      </c>
      <c r="B95" s="27"/>
      <c r="C95" s="5" t="s">
        <v>114</v>
      </c>
      <c r="D95" s="6"/>
      <c r="E95" s="7"/>
      <c r="F95" s="7"/>
      <c r="G95" s="8"/>
      <c r="H95" s="9">
        <f>SUM(H96:H105)</f>
        <v>0</v>
      </c>
      <c r="I95" s="10"/>
      <c r="J95" s="8"/>
      <c r="K95" s="30">
        <f>SUM(K96:K105)</f>
        <v>0</v>
      </c>
      <c r="L95" s="10"/>
      <c r="M95" s="8"/>
      <c r="N95" s="9">
        <f>SUM(N96:N105)</f>
        <v>0</v>
      </c>
    </row>
    <row r="96" spans="1:14" ht="12" hidden="1" customHeight="1" outlineLevel="1" x14ac:dyDescent="0.2">
      <c r="A96" s="26" t="s">
        <v>179</v>
      </c>
      <c r="B96" s="28"/>
      <c r="C96" s="11"/>
      <c r="D96" s="18"/>
      <c r="E96" s="16"/>
      <c r="F96" s="12"/>
      <c r="G96" s="12">
        <f t="shared" ref="G96:G105" si="36">ROUND(F96*(1+$F$6),2)</f>
        <v>0</v>
      </c>
      <c r="H96" s="13">
        <f t="shared" ref="H96:H105" si="37">ROUND(E96*G96,2)</f>
        <v>0</v>
      </c>
      <c r="I96" s="17"/>
      <c r="J96" s="12">
        <f t="shared" ref="J96:J105" si="38">ROUND(I96*(1+$F$6),2)</f>
        <v>0</v>
      </c>
      <c r="K96" s="31">
        <f t="shared" ref="K96:K105" si="39">ROUND(H96*J96,2)</f>
        <v>0</v>
      </c>
      <c r="L96" s="17"/>
      <c r="M96" s="12">
        <f t="shared" ref="M96:M105" si="40">ROUND(L96*(1+$F$6),2)</f>
        <v>0</v>
      </c>
      <c r="N96" s="13">
        <f t="shared" ref="N96:N105" si="41">ROUND(K96*M96,2)</f>
        <v>0</v>
      </c>
    </row>
    <row r="97" spans="1:14" ht="12" hidden="1" customHeight="1" outlineLevel="1" x14ac:dyDescent="0.2">
      <c r="A97" s="26" t="s">
        <v>180</v>
      </c>
      <c r="B97" s="28"/>
      <c r="C97" s="11"/>
      <c r="D97" s="18"/>
      <c r="E97" s="16"/>
      <c r="F97" s="12"/>
      <c r="G97" s="12">
        <f t="shared" si="36"/>
        <v>0</v>
      </c>
      <c r="H97" s="13">
        <f t="shared" si="37"/>
        <v>0</v>
      </c>
      <c r="I97" s="17"/>
      <c r="J97" s="12">
        <f t="shared" si="38"/>
        <v>0</v>
      </c>
      <c r="K97" s="31">
        <f t="shared" si="39"/>
        <v>0</v>
      </c>
      <c r="L97" s="17"/>
      <c r="M97" s="12">
        <f t="shared" si="40"/>
        <v>0</v>
      </c>
      <c r="N97" s="13">
        <f t="shared" si="41"/>
        <v>0</v>
      </c>
    </row>
    <row r="98" spans="1:14" ht="12" hidden="1" customHeight="1" outlineLevel="1" x14ac:dyDescent="0.2">
      <c r="A98" s="26" t="s">
        <v>181</v>
      </c>
      <c r="B98" s="28"/>
      <c r="C98" s="11"/>
      <c r="D98" s="18"/>
      <c r="E98" s="16"/>
      <c r="F98" s="12"/>
      <c r="G98" s="12">
        <f t="shared" si="36"/>
        <v>0</v>
      </c>
      <c r="H98" s="13">
        <f t="shared" si="37"/>
        <v>0</v>
      </c>
      <c r="I98" s="17"/>
      <c r="J98" s="12">
        <f t="shared" si="38"/>
        <v>0</v>
      </c>
      <c r="K98" s="31">
        <f t="shared" si="39"/>
        <v>0</v>
      </c>
      <c r="L98" s="17"/>
      <c r="M98" s="12">
        <f t="shared" si="40"/>
        <v>0</v>
      </c>
      <c r="N98" s="13">
        <f t="shared" si="41"/>
        <v>0</v>
      </c>
    </row>
    <row r="99" spans="1:14" ht="12" hidden="1" customHeight="1" outlineLevel="1" x14ac:dyDescent="0.2">
      <c r="A99" s="26" t="s">
        <v>182</v>
      </c>
      <c r="B99" s="28"/>
      <c r="C99" s="11"/>
      <c r="D99" s="18"/>
      <c r="E99" s="16"/>
      <c r="F99" s="12"/>
      <c r="G99" s="12">
        <f t="shared" si="36"/>
        <v>0</v>
      </c>
      <c r="H99" s="13">
        <f t="shared" si="37"/>
        <v>0</v>
      </c>
      <c r="I99" s="17"/>
      <c r="J99" s="12">
        <f t="shared" si="38"/>
        <v>0</v>
      </c>
      <c r="K99" s="31">
        <f t="shared" si="39"/>
        <v>0</v>
      </c>
      <c r="L99" s="17"/>
      <c r="M99" s="12">
        <f t="shared" si="40"/>
        <v>0</v>
      </c>
      <c r="N99" s="13">
        <f t="shared" si="41"/>
        <v>0</v>
      </c>
    </row>
    <row r="100" spans="1:14" ht="12" hidden="1" customHeight="1" outlineLevel="1" x14ac:dyDescent="0.2">
      <c r="A100" s="26" t="s">
        <v>183</v>
      </c>
      <c r="B100" s="28"/>
      <c r="C100" s="11"/>
      <c r="D100" s="18"/>
      <c r="E100" s="16"/>
      <c r="F100" s="12"/>
      <c r="G100" s="12">
        <f t="shared" si="36"/>
        <v>0</v>
      </c>
      <c r="H100" s="13">
        <f t="shared" si="37"/>
        <v>0</v>
      </c>
      <c r="I100" s="17"/>
      <c r="J100" s="12">
        <f t="shared" si="38"/>
        <v>0</v>
      </c>
      <c r="K100" s="31">
        <f t="shared" si="39"/>
        <v>0</v>
      </c>
      <c r="L100" s="17"/>
      <c r="M100" s="12">
        <f t="shared" si="40"/>
        <v>0</v>
      </c>
      <c r="N100" s="13">
        <f t="shared" si="41"/>
        <v>0</v>
      </c>
    </row>
    <row r="101" spans="1:14" ht="12" hidden="1" customHeight="1" outlineLevel="1" x14ac:dyDescent="0.2">
      <c r="A101" s="26" t="s">
        <v>184</v>
      </c>
      <c r="B101" s="28"/>
      <c r="C101" s="11"/>
      <c r="D101" s="18"/>
      <c r="E101" s="16"/>
      <c r="F101" s="12"/>
      <c r="G101" s="12">
        <f t="shared" si="36"/>
        <v>0</v>
      </c>
      <c r="H101" s="13">
        <f t="shared" si="37"/>
        <v>0</v>
      </c>
      <c r="I101" s="17"/>
      <c r="J101" s="12">
        <f t="shared" si="38"/>
        <v>0</v>
      </c>
      <c r="K101" s="31">
        <f t="shared" si="39"/>
        <v>0</v>
      </c>
      <c r="L101" s="17"/>
      <c r="M101" s="12">
        <f t="shared" si="40"/>
        <v>0</v>
      </c>
      <c r="N101" s="13">
        <f t="shared" si="41"/>
        <v>0</v>
      </c>
    </row>
    <row r="102" spans="1:14" ht="12" hidden="1" customHeight="1" outlineLevel="1" x14ac:dyDescent="0.2">
      <c r="A102" s="26" t="s">
        <v>185</v>
      </c>
      <c r="B102" s="28"/>
      <c r="C102" s="11"/>
      <c r="D102" s="18"/>
      <c r="E102" s="16"/>
      <c r="F102" s="12"/>
      <c r="G102" s="12">
        <f t="shared" si="36"/>
        <v>0</v>
      </c>
      <c r="H102" s="13">
        <f t="shared" si="37"/>
        <v>0</v>
      </c>
      <c r="I102" s="17"/>
      <c r="J102" s="12">
        <f t="shared" si="38"/>
        <v>0</v>
      </c>
      <c r="K102" s="31">
        <f t="shared" si="39"/>
        <v>0</v>
      </c>
      <c r="L102" s="17"/>
      <c r="M102" s="12">
        <f t="shared" si="40"/>
        <v>0</v>
      </c>
      <c r="N102" s="13">
        <f t="shared" si="41"/>
        <v>0</v>
      </c>
    </row>
    <row r="103" spans="1:14" ht="12" hidden="1" customHeight="1" outlineLevel="1" x14ac:dyDescent="0.2">
      <c r="A103" s="26" t="s">
        <v>186</v>
      </c>
      <c r="B103" s="28"/>
      <c r="C103" s="11"/>
      <c r="D103" s="18"/>
      <c r="E103" s="16"/>
      <c r="F103" s="12"/>
      <c r="G103" s="12">
        <f t="shared" si="36"/>
        <v>0</v>
      </c>
      <c r="H103" s="13">
        <f t="shared" si="37"/>
        <v>0</v>
      </c>
      <c r="I103" s="17"/>
      <c r="J103" s="12">
        <f t="shared" si="38"/>
        <v>0</v>
      </c>
      <c r="K103" s="31">
        <f t="shared" si="39"/>
        <v>0</v>
      </c>
      <c r="L103" s="17"/>
      <c r="M103" s="12">
        <f t="shared" si="40"/>
        <v>0</v>
      </c>
      <c r="N103" s="13">
        <f t="shared" si="41"/>
        <v>0</v>
      </c>
    </row>
    <row r="104" spans="1:14" ht="12" hidden="1" customHeight="1" outlineLevel="1" x14ac:dyDescent="0.2">
      <c r="A104" s="26" t="s">
        <v>187</v>
      </c>
      <c r="B104" s="28"/>
      <c r="C104" s="11"/>
      <c r="D104" s="18"/>
      <c r="E104" s="16"/>
      <c r="F104" s="12"/>
      <c r="G104" s="12">
        <f t="shared" si="36"/>
        <v>0</v>
      </c>
      <c r="H104" s="13">
        <f t="shared" si="37"/>
        <v>0</v>
      </c>
      <c r="I104" s="17"/>
      <c r="J104" s="12">
        <f t="shared" si="38"/>
        <v>0</v>
      </c>
      <c r="K104" s="31">
        <f t="shared" si="39"/>
        <v>0</v>
      </c>
      <c r="L104" s="17"/>
      <c r="M104" s="12">
        <f t="shared" si="40"/>
        <v>0</v>
      </c>
      <c r="N104" s="13">
        <f t="shared" si="41"/>
        <v>0</v>
      </c>
    </row>
    <row r="105" spans="1:14" ht="12" hidden="1" customHeight="1" outlineLevel="1" x14ac:dyDescent="0.2">
      <c r="A105" s="26" t="s">
        <v>188</v>
      </c>
      <c r="B105" s="28"/>
      <c r="C105" s="11"/>
      <c r="D105" s="15"/>
      <c r="E105" s="16"/>
      <c r="F105" s="12"/>
      <c r="G105" s="12">
        <f t="shared" si="36"/>
        <v>0</v>
      </c>
      <c r="H105" s="13">
        <f t="shared" si="37"/>
        <v>0</v>
      </c>
      <c r="I105" s="17"/>
      <c r="J105" s="12">
        <f t="shared" si="38"/>
        <v>0</v>
      </c>
      <c r="K105" s="31">
        <f t="shared" si="39"/>
        <v>0</v>
      </c>
      <c r="L105" s="17"/>
      <c r="M105" s="12">
        <f t="shared" si="40"/>
        <v>0</v>
      </c>
      <c r="N105" s="13">
        <f t="shared" si="41"/>
        <v>0</v>
      </c>
    </row>
    <row r="106" spans="1:14" ht="12" customHeight="1" collapsed="1" x14ac:dyDescent="0.2">
      <c r="A106" s="6">
        <v>12</v>
      </c>
      <c r="B106" s="27"/>
      <c r="C106" s="5" t="s">
        <v>114</v>
      </c>
      <c r="D106" s="6"/>
      <c r="E106" s="7"/>
      <c r="F106" s="7"/>
      <c r="G106" s="8"/>
      <c r="H106" s="9">
        <f>SUM(H107:H116)</f>
        <v>0</v>
      </c>
      <c r="I106" s="10"/>
      <c r="J106" s="8"/>
      <c r="K106" s="30">
        <f>SUM(K107:K116)</f>
        <v>0</v>
      </c>
      <c r="L106" s="10"/>
      <c r="M106" s="8"/>
      <c r="N106" s="9">
        <f>SUM(N107:N116)</f>
        <v>0</v>
      </c>
    </row>
    <row r="107" spans="1:14" ht="12" hidden="1" customHeight="1" outlineLevel="1" x14ac:dyDescent="0.2">
      <c r="A107" s="26" t="s">
        <v>189</v>
      </c>
      <c r="B107" s="28"/>
      <c r="C107" s="11"/>
      <c r="D107" s="18"/>
      <c r="E107" s="16"/>
      <c r="F107" s="12"/>
      <c r="G107" s="12">
        <f t="shared" ref="G107:G116" si="42">ROUND(F107*(1+$F$6),2)</f>
        <v>0</v>
      </c>
      <c r="H107" s="13">
        <f t="shared" ref="H107:H116" si="43">ROUND(E107*G107,2)</f>
        <v>0</v>
      </c>
      <c r="I107" s="17"/>
      <c r="J107" s="12">
        <f t="shared" ref="J107:J116" si="44">ROUND(I107*(1+$F$6),2)</f>
        <v>0</v>
      </c>
      <c r="K107" s="31">
        <f t="shared" ref="K107:K116" si="45">ROUND(H107*J107,2)</f>
        <v>0</v>
      </c>
      <c r="L107" s="17"/>
      <c r="M107" s="12">
        <f t="shared" ref="M107:M116" si="46">ROUND(L107*(1+$F$6),2)</f>
        <v>0</v>
      </c>
      <c r="N107" s="13">
        <f t="shared" ref="N107:N116" si="47">ROUND(K107*M107,2)</f>
        <v>0</v>
      </c>
    </row>
    <row r="108" spans="1:14" ht="12" hidden="1" customHeight="1" outlineLevel="1" x14ac:dyDescent="0.2">
      <c r="A108" s="26" t="s">
        <v>190</v>
      </c>
      <c r="B108" s="28"/>
      <c r="C108" s="11"/>
      <c r="D108" s="18"/>
      <c r="E108" s="16"/>
      <c r="F108" s="12"/>
      <c r="G108" s="12">
        <f t="shared" si="42"/>
        <v>0</v>
      </c>
      <c r="H108" s="13">
        <f t="shared" si="43"/>
        <v>0</v>
      </c>
      <c r="I108" s="17"/>
      <c r="J108" s="12">
        <f t="shared" si="44"/>
        <v>0</v>
      </c>
      <c r="K108" s="31">
        <f t="shared" si="45"/>
        <v>0</v>
      </c>
      <c r="L108" s="17"/>
      <c r="M108" s="12">
        <f t="shared" si="46"/>
        <v>0</v>
      </c>
      <c r="N108" s="13">
        <f t="shared" si="47"/>
        <v>0</v>
      </c>
    </row>
    <row r="109" spans="1:14" ht="12" hidden="1" customHeight="1" outlineLevel="1" x14ac:dyDescent="0.2">
      <c r="A109" s="26" t="s">
        <v>191</v>
      </c>
      <c r="B109" s="28"/>
      <c r="C109" s="11"/>
      <c r="D109" s="18"/>
      <c r="E109" s="16"/>
      <c r="F109" s="12"/>
      <c r="G109" s="12">
        <f t="shared" si="42"/>
        <v>0</v>
      </c>
      <c r="H109" s="13">
        <f t="shared" si="43"/>
        <v>0</v>
      </c>
      <c r="I109" s="17"/>
      <c r="J109" s="12">
        <f t="shared" si="44"/>
        <v>0</v>
      </c>
      <c r="K109" s="31">
        <f t="shared" si="45"/>
        <v>0</v>
      </c>
      <c r="L109" s="17"/>
      <c r="M109" s="12">
        <f t="shared" si="46"/>
        <v>0</v>
      </c>
      <c r="N109" s="13">
        <f t="shared" si="47"/>
        <v>0</v>
      </c>
    </row>
    <row r="110" spans="1:14" ht="12" hidden="1" customHeight="1" outlineLevel="1" x14ac:dyDescent="0.2">
      <c r="A110" s="26" t="s">
        <v>192</v>
      </c>
      <c r="B110" s="28"/>
      <c r="C110" s="11"/>
      <c r="D110" s="18"/>
      <c r="E110" s="16"/>
      <c r="F110" s="12"/>
      <c r="G110" s="12">
        <f t="shared" si="42"/>
        <v>0</v>
      </c>
      <c r="H110" s="13">
        <f t="shared" si="43"/>
        <v>0</v>
      </c>
      <c r="I110" s="17"/>
      <c r="J110" s="12">
        <f t="shared" si="44"/>
        <v>0</v>
      </c>
      <c r="K110" s="31">
        <f t="shared" si="45"/>
        <v>0</v>
      </c>
      <c r="L110" s="17"/>
      <c r="M110" s="12">
        <f t="shared" si="46"/>
        <v>0</v>
      </c>
      <c r="N110" s="13">
        <f t="shared" si="47"/>
        <v>0</v>
      </c>
    </row>
    <row r="111" spans="1:14" ht="12" hidden="1" customHeight="1" outlineLevel="1" x14ac:dyDescent="0.2">
      <c r="A111" s="26" t="s">
        <v>193</v>
      </c>
      <c r="B111" s="28"/>
      <c r="C111" s="11"/>
      <c r="D111" s="18"/>
      <c r="E111" s="16"/>
      <c r="F111" s="12"/>
      <c r="G111" s="12">
        <f t="shared" si="42"/>
        <v>0</v>
      </c>
      <c r="H111" s="13">
        <f t="shared" si="43"/>
        <v>0</v>
      </c>
      <c r="I111" s="17"/>
      <c r="J111" s="12">
        <f t="shared" si="44"/>
        <v>0</v>
      </c>
      <c r="K111" s="31">
        <f t="shared" si="45"/>
        <v>0</v>
      </c>
      <c r="L111" s="17"/>
      <c r="M111" s="12">
        <f t="shared" si="46"/>
        <v>0</v>
      </c>
      <c r="N111" s="13">
        <f t="shared" si="47"/>
        <v>0</v>
      </c>
    </row>
    <row r="112" spans="1:14" ht="12" hidden="1" customHeight="1" outlineLevel="1" x14ac:dyDescent="0.2">
      <c r="A112" s="26" t="s">
        <v>194</v>
      </c>
      <c r="B112" s="28"/>
      <c r="C112" s="11"/>
      <c r="D112" s="18"/>
      <c r="E112" s="16"/>
      <c r="F112" s="12"/>
      <c r="G112" s="12">
        <f t="shared" si="42"/>
        <v>0</v>
      </c>
      <c r="H112" s="13">
        <f t="shared" si="43"/>
        <v>0</v>
      </c>
      <c r="I112" s="17"/>
      <c r="J112" s="12">
        <f t="shared" si="44"/>
        <v>0</v>
      </c>
      <c r="K112" s="31">
        <f t="shared" si="45"/>
        <v>0</v>
      </c>
      <c r="L112" s="17"/>
      <c r="M112" s="12">
        <f t="shared" si="46"/>
        <v>0</v>
      </c>
      <c r="N112" s="13">
        <f t="shared" si="47"/>
        <v>0</v>
      </c>
    </row>
    <row r="113" spans="1:14" ht="12" hidden="1" customHeight="1" outlineLevel="1" x14ac:dyDescent="0.2">
      <c r="A113" s="26" t="s">
        <v>195</v>
      </c>
      <c r="B113" s="28"/>
      <c r="C113" s="11"/>
      <c r="D113" s="18"/>
      <c r="E113" s="16"/>
      <c r="F113" s="12"/>
      <c r="G113" s="12">
        <f t="shared" si="42"/>
        <v>0</v>
      </c>
      <c r="H113" s="13">
        <f t="shared" si="43"/>
        <v>0</v>
      </c>
      <c r="I113" s="17"/>
      <c r="J113" s="12">
        <f t="shared" si="44"/>
        <v>0</v>
      </c>
      <c r="K113" s="31">
        <f t="shared" si="45"/>
        <v>0</v>
      </c>
      <c r="L113" s="17"/>
      <c r="M113" s="12">
        <f t="shared" si="46"/>
        <v>0</v>
      </c>
      <c r="N113" s="13">
        <f t="shared" si="47"/>
        <v>0</v>
      </c>
    </row>
    <row r="114" spans="1:14" ht="12" hidden="1" customHeight="1" outlineLevel="1" x14ac:dyDescent="0.2">
      <c r="A114" s="26" t="s">
        <v>196</v>
      </c>
      <c r="B114" s="28"/>
      <c r="C114" s="11"/>
      <c r="D114" s="18"/>
      <c r="E114" s="16"/>
      <c r="F114" s="12"/>
      <c r="G114" s="12">
        <f t="shared" si="42"/>
        <v>0</v>
      </c>
      <c r="H114" s="13">
        <f t="shared" si="43"/>
        <v>0</v>
      </c>
      <c r="I114" s="17"/>
      <c r="J114" s="12">
        <f t="shared" si="44"/>
        <v>0</v>
      </c>
      <c r="K114" s="31">
        <f t="shared" si="45"/>
        <v>0</v>
      </c>
      <c r="L114" s="17"/>
      <c r="M114" s="12">
        <f t="shared" si="46"/>
        <v>0</v>
      </c>
      <c r="N114" s="13">
        <f t="shared" si="47"/>
        <v>0</v>
      </c>
    </row>
    <row r="115" spans="1:14" ht="12" hidden="1" customHeight="1" outlineLevel="1" x14ac:dyDescent="0.2">
      <c r="A115" s="26" t="s">
        <v>197</v>
      </c>
      <c r="B115" s="28"/>
      <c r="C115" s="11"/>
      <c r="D115" s="18"/>
      <c r="E115" s="16"/>
      <c r="F115" s="12"/>
      <c r="G115" s="12">
        <f t="shared" si="42"/>
        <v>0</v>
      </c>
      <c r="H115" s="13">
        <f t="shared" si="43"/>
        <v>0</v>
      </c>
      <c r="I115" s="17"/>
      <c r="J115" s="12">
        <f t="shared" si="44"/>
        <v>0</v>
      </c>
      <c r="K115" s="31">
        <f t="shared" si="45"/>
        <v>0</v>
      </c>
      <c r="L115" s="17"/>
      <c r="M115" s="12">
        <f t="shared" si="46"/>
        <v>0</v>
      </c>
      <c r="N115" s="13">
        <f t="shared" si="47"/>
        <v>0</v>
      </c>
    </row>
    <row r="116" spans="1:14" ht="12" hidden="1" customHeight="1" outlineLevel="1" x14ac:dyDescent="0.2">
      <c r="A116" s="26" t="s">
        <v>198</v>
      </c>
      <c r="B116" s="28"/>
      <c r="C116" s="11"/>
      <c r="D116" s="18"/>
      <c r="E116" s="16"/>
      <c r="F116" s="12"/>
      <c r="G116" s="12">
        <f t="shared" si="42"/>
        <v>0</v>
      </c>
      <c r="H116" s="13">
        <f t="shared" si="43"/>
        <v>0</v>
      </c>
      <c r="I116" s="17"/>
      <c r="J116" s="12">
        <f t="shared" si="44"/>
        <v>0</v>
      </c>
      <c r="K116" s="31">
        <f t="shared" si="45"/>
        <v>0</v>
      </c>
      <c r="L116" s="17"/>
      <c r="M116" s="12">
        <f t="shared" si="46"/>
        <v>0</v>
      </c>
      <c r="N116" s="13">
        <f t="shared" si="47"/>
        <v>0</v>
      </c>
    </row>
    <row r="117" spans="1:14" ht="12" customHeight="1" collapsed="1" x14ac:dyDescent="0.2">
      <c r="A117" s="6">
        <v>13</v>
      </c>
      <c r="B117" s="27"/>
      <c r="C117" s="5" t="s">
        <v>114</v>
      </c>
      <c r="D117" s="6"/>
      <c r="E117" s="7"/>
      <c r="F117" s="7"/>
      <c r="G117" s="8"/>
      <c r="H117" s="9">
        <f>SUM(H118:H127)</f>
        <v>0</v>
      </c>
      <c r="I117" s="10"/>
      <c r="J117" s="8"/>
      <c r="K117" s="30">
        <f>SUM(K118:K127)</f>
        <v>0</v>
      </c>
      <c r="L117" s="10"/>
      <c r="M117" s="8"/>
      <c r="N117" s="9">
        <f>SUM(N118:N127)</f>
        <v>0</v>
      </c>
    </row>
    <row r="118" spans="1:14" ht="12" hidden="1" customHeight="1" outlineLevel="1" x14ac:dyDescent="0.2">
      <c r="A118" s="26" t="s">
        <v>199</v>
      </c>
      <c r="B118" s="28"/>
      <c r="C118" s="11"/>
      <c r="D118" s="18"/>
      <c r="E118" s="16"/>
      <c r="F118" s="12"/>
      <c r="G118" s="12">
        <f t="shared" ref="G118:G127" si="48">ROUND(F118*(1+$F$6),2)</f>
        <v>0</v>
      </c>
      <c r="H118" s="13">
        <f t="shared" ref="H118:H127" si="49">ROUND(E118*G118,2)</f>
        <v>0</v>
      </c>
      <c r="I118" s="17"/>
      <c r="J118" s="12">
        <f t="shared" ref="J118:J127" si="50">ROUND(I118*(1+$F$6),2)</f>
        <v>0</v>
      </c>
      <c r="K118" s="31">
        <f t="shared" ref="K118:K127" si="51">ROUND(H118*J118,2)</f>
        <v>0</v>
      </c>
      <c r="L118" s="17"/>
      <c r="M118" s="12">
        <f t="shared" ref="M118:M127" si="52">ROUND(L118*(1+$F$6),2)</f>
        <v>0</v>
      </c>
      <c r="N118" s="13">
        <f t="shared" ref="N118:N127" si="53">ROUND(K118*M118,2)</f>
        <v>0</v>
      </c>
    </row>
    <row r="119" spans="1:14" ht="12" hidden="1" customHeight="1" outlineLevel="1" x14ac:dyDescent="0.2">
      <c r="A119" s="26" t="s">
        <v>200</v>
      </c>
      <c r="B119" s="28"/>
      <c r="C119" s="11"/>
      <c r="D119" s="18"/>
      <c r="E119" s="16"/>
      <c r="F119" s="12"/>
      <c r="G119" s="12">
        <f t="shared" si="48"/>
        <v>0</v>
      </c>
      <c r="H119" s="13">
        <f t="shared" si="49"/>
        <v>0</v>
      </c>
      <c r="I119" s="17"/>
      <c r="J119" s="12">
        <f t="shared" si="50"/>
        <v>0</v>
      </c>
      <c r="K119" s="31">
        <f t="shared" si="51"/>
        <v>0</v>
      </c>
      <c r="L119" s="17"/>
      <c r="M119" s="12">
        <f t="shared" si="52"/>
        <v>0</v>
      </c>
      <c r="N119" s="13">
        <f t="shared" si="53"/>
        <v>0</v>
      </c>
    </row>
    <row r="120" spans="1:14" ht="12" hidden="1" customHeight="1" outlineLevel="1" x14ac:dyDescent="0.2">
      <c r="A120" s="26" t="s">
        <v>201</v>
      </c>
      <c r="B120" s="28"/>
      <c r="C120" s="11"/>
      <c r="D120" s="18"/>
      <c r="E120" s="16"/>
      <c r="F120" s="12"/>
      <c r="G120" s="12">
        <f t="shared" si="48"/>
        <v>0</v>
      </c>
      <c r="H120" s="13">
        <f t="shared" si="49"/>
        <v>0</v>
      </c>
      <c r="I120" s="17"/>
      <c r="J120" s="12">
        <f t="shared" si="50"/>
        <v>0</v>
      </c>
      <c r="K120" s="31">
        <f t="shared" si="51"/>
        <v>0</v>
      </c>
      <c r="L120" s="17"/>
      <c r="M120" s="12">
        <f t="shared" si="52"/>
        <v>0</v>
      </c>
      <c r="N120" s="13">
        <f t="shared" si="53"/>
        <v>0</v>
      </c>
    </row>
    <row r="121" spans="1:14" ht="12" hidden="1" customHeight="1" outlineLevel="1" x14ac:dyDescent="0.2">
      <c r="A121" s="26" t="s">
        <v>202</v>
      </c>
      <c r="B121" s="28"/>
      <c r="C121" s="11"/>
      <c r="D121" s="18"/>
      <c r="E121" s="16"/>
      <c r="F121" s="12"/>
      <c r="G121" s="12">
        <f t="shared" si="48"/>
        <v>0</v>
      </c>
      <c r="H121" s="13">
        <f t="shared" si="49"/>
        <v>0</v>
      </c>
      <c r="I121" s="17"/>
      <c r="J121" s="12">
        <f t="shared" si="50"/>
        <v>0</v>
      </c>
      <c r="K121" s="31">
        <f t="shared" si="51"/>
        <v>0</v>
      </c>
      <c r="L121" s="17"/>
      <c r="M121" s="12">
        <f t="shared" si="52"/>
        <v>0</v>
      </c>
      <c r="N121" s="13">
        <f t="shared" si="53"/>
        <v>0</v>
      </c>
    </row>
    <row r="122" spans="1:14" ht="12" hidden="1" customHeight="1" outlineLevel="1" x14ac:dyDescent="0.2">
      <c r="A122" s="26" t="s">
        <v>203</v>
      </c>
      <c r="B122" s="28"/>
      <c r="C122" s="11"/>
      <c r="D122" s="18"/>
      <c r="E122" s="16"/>
      <c r="F122" s="12"/>
      <c r="G122" s="12">
        <f t="shared" si="48"/>
        <v>0</v>
      </c>
      <c r="H122" s="13">
        <f t="shared" si="49"/>
        <v>0</v>
      </c>
      <c r="I122" s="17"/>
      <c r="J122" s="12">
        <f t="shared" si="50"/>
        <v>0</v>
      </c>
      <c r="K122" s="31">
        <f t="shared" si="51"/>
        <v>0</v>
      </c>
      <c r="L122" s="17"/>
      <c r="M122" s="12">
        <f t="shared" si="52"/>
        <v>0</v>
      </c>
      <c r="N122" s="13">
        <f t="shared" si="53"/>
        <v>0</v>
      </c>
    </row>
    <row r="123" spans="1:14" ht="12" hidden="1" customHeight="1" outlineLevel="1" x14ac:dyDescent="0.2">
      <c r="A123" s="26" t="s">
        <v>204</v>
      </c>
      <c r="B123" s="28"/>
      <c r="C123" s="11"/>
      <c r="D123" s="18"/>
      <c r="E123" s="16"/>
      <c r="F123" s="12"/>
      <c r="G123" s="12">
        <f t="shared" si="48"/>
        <v>0</v>
      </c>
      <c r="H123" s="13">
        <f t="shared" si="49"/>
        <v>0</v>
      </c>
      <c r="I123" s="17"/>
      <c r="J123" s="12">
        <f t="shared" si="50"/>
        <v>0</v>
      </c>
      <c r="K123" s="31">
        <f t="shared" si="51"/>
        <v>0</v>
      </c>
      <c r="L123" s="17"/>
      <c r="M123" s="12">
        <f t="shared" si="52"/>
        <v>0</v>
      </c>
      <c r="N123" s="13">
        <f t="shared" si="53"/>
        <v>0</v>
      </c>
    </row>
    <row r="124" spans="1:14" ht="12" hidden="1" customHeight="1" outlineLevel="1" x14ac:dyDescent="0.2">
      <c r="A124" s="26" t="s">
        <v>205</v>
      </c>
      <c r="B124" s="28"/>
      <c r="C124" s="11"/>
      <c r="D124" s="18"/>
      <c r="E124" s="16"/>
      <c r="F124" s="12"/>
      <c r="G124" s="12">
        <f t="shared" si="48"/>
        <v>0</v>
      </c>
      <c r="H124" s="13">
        <f t="shared" si="49"/>
        <v>0</v>
      </c>
      <c r="I124" s="17"/>
      <c r="J124" s="12">
        <f t="shared" si="50"/>
        <v>0</v>
      </c>
      <c r="K124" s="31">
        <f t="shared" si="51"/>
        <v>0</v>
      </c>
      <c r="L124" s="17"/>
      <c r="M124" s="12">
        <f t="shared" si="52"/>
        <v>0</v>
      </c>
      <c r="N124" s="13">
        <f t="shared" si="53"/>
        <v>0</v>
      </c>
    </row>
    <row r="125" spans="1:14" ht="12" hidden="1" customHeight="1" outlineLevel="1" x14ac:dyDescent="0.2">
      <c r="A125" s="26" t="s">
        <v>206</v>
      </c>
      <c r="B125" s="28"/>
      <c r="C125" s="11"/>
      <c r="D125" s="18"/>
      <c r="E125" s="16"/>
      <c r="F125" s="12"/>
      <c r="G125" s="12">
        <f t="shared" si="48"/>
        <v>0</v>
      </c>
      <c r="H125" s="13">
        <f t="shared" si="49"/>
        <v>0</v>
      </c>
      <c r="I125" s="17"/>
      <c r="J125" s="12">
        <f t="shared" si="50"/>
        <v>0</v>
      </c>
      <c r="K125" s="31">
        <f t="shared" si="51"/>
        <v>0</v>
      </c>
      <c r="L125" s="17"/>
      <c r="M125" s="12">
        <f t="shared" si="52"/>
        <v>0</v>
      </c>
      <c r="N125" s="13">
        <f t="shared" si="53"/>
        <v>0</v>
      </c>
    </row>
    <row r="126" spans="1:14" ht="12" hidden="1" customHeight="1" outlineLevel="1" x14ac:dyDescent="0.2">
      <c r="A126" s="26" t="s">
        <v>207</v>
      </c>
      <c r="B126" s="28"/>
      <c r="C126" s="11"/>
      <c r="D126" s="18"/>
      <c r="E126" s="16"/>
      <c r="F126" s="12"/>
      <c r="G126" s="12">
        <f t="shared" si="48"/>
        <v>0</v>
      </c>
      <c r="H126" s="13">
        <f t="shared" si="49"/>
        <v>0</v>
      </c>
      <c r="I126" s="17"/>
      <c r="J126" s="12">
        <f t="shared" si="50"/>
        <v>0</v>
      </c>
      <c r="K126" s="31">
        <f t="shared" si="51"/>
        <v>0</v>
      </c>
      <c r="L126" s="17"/>
      <c r="M126" s="12">
        <f t="shared" si="52"/>
        <v>0</v>
      </c>
      <c r="N126" s="13">
        <f t="shared" si="53"/>
        <v>0</v>
      </c>
    </row>
    <row r="127" spans="1:14" ht="12" hidden="1" customHeight="1" outlineLevel="1" x14ac:dyDescent="0.2">
      <c r="A127" s="26" t="s">
        <v>208</v>
      </c>
      <c r="B127" s="28"/>
      <c r="C127" s="11"/>
      <c r="D127" s="18"/>
      <c r="E127" s="16"/>
      <c r="F127" s="12"/>
      <c r="G127" s="12">
        <f t="shared" si="48"/>
        <v>0</v>
      </c>
      <c r="H127" s="13">
        <f t="shared" si="49"/>
        <v>0</v>
      </c>
      <c r="I127" s="17"/>
      <c r="J127" s="12">
        <f t="shared" si="50"/>
        <v>0</v>
      </c>
      <c r="K127" s="31">
        <f t="shared" si="51"/>
        <v>0</v>
      </c>
      <c r="L127" s="17"/>
      <c r="M127" s="12">
        <f t="shared" si="52"/>
        <v>0</v>
      </c>
      <c r="N127" s="13">
        <f t="shared" si="53"/>
        <v>0</v>
      </c>
    </row>
    <row r="128" spans="1:14" ht="12" customHeight="1" collapsed="1" x14ac:dyDescent="0.2">
      <c r="A128" s="6">
        <v>14</v>
      </c>
      <c r="B128" s="27"/>
      <c r="C128" s="5" t="s">
        <v>114</v>
      </c>
      <c r="D128" s="6"/>
      <c r="E128" s="7"/>
      <c r="F128" s="7"/>
      <c r="G128" s="8"/>
      <c r="H128" s="9">
        <f>SUM(H129:H138)</f>
        <v>0</v>
      </c>
      <c r="I128" s="10"/>
      <c r="J128" s="8"/>
      <c r="K128" s="30">
        <f>SUM(K129:K138)</f>
        <v>0</v>
      </c>
      <c r="L128" s="10"/>
      <c r="M128" s="8"/>
      <c r="N128" s="9">
        <f>SUM(N129:N138)</f>
        <v>0</v>
      </c>
    </row>
    <row r="129" spans="1:14" ht="12" hidden="1" customHeight="1" outlineLevel="1" x14ac:dyDescent="0.2">
      <c r="A129" s="26" t="s">
        <v>209</v>
      </c>
      <c r="B129" s="28"/>
      <c r="C129" s="11"/>
      <c r="D129" s="18"/>
      <c r="E129" s="16"/>
      <c r="F129" s="12"/>
      <c r="G129" s="12">
        <f t="shared" ref="G129:G138" si="54">ROUND(F129*(1+$F$6),2)</f>
        <v>0</v>
      </c>
      <c r="H129" s="13">
        <f t="shared" ref="H129:H138" si="55">ROUND(E129*G129,2)</f>
        <v>0</v>
      </c>
      <c r="I129" s="17"/>
      <c r="J129" s="12">
        <f t="shared" ref="J129:J138" si="56">ROUND(I129*(1+$F$6),2)</f>
        <v>0</v>
      </c>
      <c r="K129" s="31">
        <f t="shared" ref="K129:K138" si="57">ROUND(H129*J129,2)</f>
        <v>0</v>
      </c>
      <c r="L129" s="17"/>
      <c r="M129" s="12">
        <f t="shared" ref="M129:M138" si="58">ROUND(L129*(1+$F$6),2)</f>
        <v>0</v>
      </c>
      <c r="N129" s="13">
        <f t="shared" ref="N129:N138" si="59">ROUND(K129*M129,2)</f>
        <v>0</v>
      </c>
    </row>
    <row r="130" spans="1:14" ht="12" hidden="1" customHeight="1" outlineLevel="1" x14ac:dyDescent="0.2">
      <c r="A130" s="26" t="s">
        <v>210</v>
      </c>
      <c r="B130" s="28"/>
      <c r="C130" s="11"/>
      <c r="D130" s="18"/>
      <c r="E130" s="16"/>
      <c r="F130" s="12"/>
      <c r="G130" s="12">
        <f t="shared" si="54"/>
        <v>0</v>
      </c>
      <c r="H130" s="13">
        <f t="shared" si="55"/>
        <v>0</v>
      </c>
      <c r="I130" s="17"/>
      <c r="J130" s="12">
        <f t="shared" si="56"/>
        <v>0</v>
      </c>
      <c r="K130" s="31">
        <f t="shared" si="57"/>
        <v>0</v>
      </c>
      <c r="L130" s="17"/>
      <c r="M130" s="12">
        <f t="shared" si="58"/>
        <v>0</v>
      </c>
      <c r="N130" s="13">
        <f t="shared" si="59"/>
        <v>0</v>
      </c>
    </row>
    <row r="131" spans="1:14" ht="12" hidden="1" customHeight="1" outlineLevel="1" x14ac:dyDescent="0.2">
      <c r="A131" s="26" t="s">
        <v>211</v>
      </c>
      <c r="B131" s="28"/>
      <c r="C131" s="11"/>
      <c r="D131" s="18"/>
      <c r="E131" s="16"/>
      <c r="F131" s="12"/>
      <c r="G131" s="12">
        <f t="shared" si="54"/>
        <v>0</v>
      </c>
      <c r="H131" s="13">
        <f t="shared" si="55"/>
        <v>0</v>
      </c>
      <c r="I131" s="17"/>
      <c r="J131" s="12">
        <f t="shared" si="56"/>
        <v>0</v>
      </c>
      <c r="K131" s="31">
        <f t="shared" si="57"/>
        <v>0</v>
      </c>
      <c r="L131" s="17"/>
      <c r="M131" s="12">
        <f t="shared" si="58"/>
        <v>0</v>
      </c>
      <c r="N131" s="13">
        <f t="shared" si="59"/>
        <v>0</v>
      </c>
    </row>
    <row r="132" spans="1:14" ht="12" hidden="1" customHeight="1" outlineLevel="1" x14ac:dyDescent="0.2">
      <c r="A132" s="26" t="s">
        <v>212</v>
      </c>
      <c r="B132" s="28"/>
      <c r="C132" s="11"/>
      <c r="D132" s="18"/>
      <c r="E132" s="16"/>
      <c r="F132" s="12"/>
      <c r="G132" s="12">
        <f t="shared" si="54"/>
        <v>0</v>
      </c>
      <c r="H132" s="13">
        <f t="shared" si="55"/>
        <v>0</v>
      </c>
      <c r="I132" s="17"/>
      <c r="J132" s="12">
        <f t="shared" si="56"/>
        <v>0</v>
      </c>
      <c r="K132" s="31">
        <f t="shared" si="57"/>
        <v>0</v>
      </c>
      <c r="L132" s="17"/>
      <c r="M132" s="12">
        <f t="shared" si="58"/>
        <v>0</v>
      </c>
      <c r="N132" s="13">
        <f t="shared" si="59"/>
        <v>0</v>
      </c>
    </row>
    <row r="133" spans="1:14" ht="12" hidden="1" customHeight="1" outlineLevel="1" x14ac:dyDescent="0.2">
      <c r="A133" s="26" t="s">
        <v>213</v>
      </c>
      <c r="B133" s="28"/>
      <c r="C133" s="11"/>
      <c r="D133" s="18"/>
      <c r="E133" s="16"/>
      <c r="F133" s="12"/>
      <c r="G133" s="12">
        <f t="shared" si="54"/>
        <v>0</v>
      </c>
      <c r="H133" s="13">
        <f t="shared" si="55"/>
        <v>0</v>
      </c>
      <c r="I133" s="17"/>
      <c r="J133" s="12">
        <f t="shared" si="56"/>
        <v>0</v>
      </c>
      <c r="K133" s="31">
        <f t="shared" si="57"/>
        <v>0</v>
      </c>
      <c r="L133" s="17"/>
      <c r="M133" s="12">
        <f t="shared" si="58"/>
        <v>0</v>
      </c>
      <c r="N133" s="13">
        <f t="shared" si="59"/>
        <v>0</v>
      </c>
    </row>
    <row r="134" spans="1:14" ht="12" hidden="1" customHeight="1" outlineLevel="1" x14ac:dyDescent="0.2">
      <c r="A134" s="26" t="s">
        <v>214</v>
      </c>
      <c r="B134" s="28"/>
      <c r="C134" s="11"/>
      <c r="D134" s="18"/>
      <c r="E134" s="16"/>
      <c r="F134" s="12"/>
      <c r="G134" s="12">
        <f t="shared" si="54"/>
        <v>0</v>
      </c>
      <c r="H134" s="13">
        <f t="shared" si="55"/>
        <v>0</v>
      </c>
      <c r="I134" s="17"/>
      <c r="J134" s="12">
        <f t="shared" si="56"/>
        <v>0</v>
      </c>
      <c r="K134" s="31">
        <f t="shared" si="57"/>
        <v>0</v>
      </c>
      <c r="L134" s="17"/>
      <c r="M134" s="12">
        <f t="shared" si="58"/>
        <v>0</v>
      </c>
      <c r="N134" s="13">
        <f t="shared" si="59"/>
        <v>0</v>
      </c>
    </row>
    <row r="135" spans="1:14" ht="12" hidden="1" customHeight="1" outlineLevel="1" x14ac:dyDescent="0.2">
      <c r="A135" s="26" t="s">
        <v>215</v>
      </c>
      <c r="B135" s="28"/>
      <c r="C135" s="11"/>
      <c r="D135" s="18"/>
      <c r="E135" s="16"/>
      <c r="F135" s="12"/>
      <c r="G135" s="12">
        <f t="shared" si="54"/>
        <v>0</v>
      </c>
      <c r="H135" s="13">
        <f t="shared" si="55"/>
        <v>0</v>
      </c>
      <c r="I135" s="17"/>
      <c r="J135" s="12">
        <f t="shared" si="56"/>
        <v>0</v>
      </c>
      <c r="K135" s="31">
        <f t="shared" si="57"/>
        <v>0</v>
      </c>
      <c r="L135" s="17"/>
      <c r="M135" s="12">
        <f t="shared" si="58"/>
        <v>0</v>
      </c>
      <c r="N135" s="13">
        <f t="shared" si="59"/>
        <v>0</v>
      </c>
    </row>
    <row r="136" spans="1:14" ht="12" hidden="1" customHeight="1" outlineLevel="1" x14ac:dyDescent="0.2">
      <c r="A136" s="26" t="s">
        <v>216</v>
      </c>
      <c r="B136" s="28"/>
      <c r="C136" s="11"/>
      <c r="D136" s="18"/>
      <c r="E136" s="16"/>
      <c r="F136" s="12"/>
      <c r="G136" s="12">
        <f t="shared" si="54"/>
        <v>0</v>
      </c>
      <c r="H136" s="13">
        <f t="shared" si="55"/>
        <v>0</v>
      </c>
      <c r="I136" s="17"/>
      <c r="J136" s="12">
        <f t="shared" si="56"/>
        <v>0</v>
      </c>
      <c r="K136" s="31">
        <f t="shared" si="57"/>
        <v>0</v>
      </c>
      <c r="L136" s="17"/>
      <c r="M136" s="12">
        <f t="shared" si="58"/>
        <v>0</v>
      </c>
      <c r="N136" s="13">
        <f t="shared" si="59"/>
        <v>0</v>
      </c>
    </row>
    <row r="137" spans="1:14" ht="12" hidden="1" customHeight="1" outlineLevel="1" x14ac:dyDescent="0.2">
      <c r="A137" s="26" t="s">
        <v>217</v>
      </c>
      <c r="B137" s="28"/>
      <c r="C137" s="11"/>
      <c r="D137" s="18"/>
      <c r="E137" s="16"/>
      <c r="F137" s="12"/>
      <c r="G137" s="12">
        <f t="shared" si="54"/>
        <v>0</v>
      </c>
      <c r="H137" s="13">
        <f t="shared" si="55"/>
        <v>0</v>
      </c>
      <c r="I137" s="17"/>
      <c r="J137" s="12">
        <f t="shared" si="56"/>
        <v>0</v>
      </c>
      <c r="K137" s="31">
        <f t="shared" si="57"/>
        <v>0</v>
      </c>
      <c r="L137" s="17"/>
      <c r="M137" s="12">
        <f t="shared" si="58"/>
        <v>0</v>
      </c>
      <c r="N137" s="13">
        <f t="shared" si="59"/>
        <v>0</v>
      </c>
    </row>
    <row r="138" spans="1:14" ht="12" hidden="1" customHeight="1" outlineLevel="1" x14ac:dyDescent="0.2">
      <c r="A138" s="26" t="s">
        <v>218</v>
      </c>
      <c r="B138" s="28"/>
      <c r="C138" s="11"/>
      <c r="D138" s="18"/>
      <c r="E138" s="16"/>
      <c r="F138" s="12"/>
      <c r="G138" s="12">
        <f t="shared" si="54"/>
        <v>0</v>
      </c>
      <c r="H138" s="13">
        <f t="shared" si="55"/>
        <v>0</v>
      </c>
      <c r="I138" s="17"/>
      <c r="J138" s="12">
        <f t="shared" si="56"/>
        <v>0</v>
      </c>
      <c r="K138" s="31">
        <f t="shared" si="57"/>
        <v>0</v>
      </c>
      <c r="L138" s="17"/>
      <c r="M138" s="12">
        <f t="shared" si="58"/>
        <v>0</v>
      </c>
      <c r="N138" s="13">
        <f t="shared" si="59"/>
        <v>0</v>
      </c>
    </row>
    <row r="139" spans="1:14" ht="12" customHeight="1" collapsed="1" x14ac:dyDescent="0.2">
      <c r="A139" s="6">
        <v>15</v>
      </c>
      <c r="B139" s="27"/>
      <c r="C139" s="5" t="s">
        <v>114</v>
      </c>
      <c r="D139" s="6"/>
      <c r="E139" s="7"/>
      <c r="F139" s="7"/>
      <c r="G139" s="8"/>
      <c r="H139" s="9">
        <f>SUM(H140:H149)</f>
        <v>0</v>
      </c>
      <c r="I139" s="10"/>
      <c r="J139" s="8"/>
      <c r="K139" s="30">
        <f>SUM(K140:K149)</f>
        <v>0</v>
      </c>
      <c r="L139" s="10"/>
      <c r="M139" s="8"/>
      <c r="N139" s="9">
        <f>SUM(N140:N149)</f>
        <v>0</v>
      </c>
    </row>
    <row r="140" spans="1:14" ht="12" hidden="1" customHeight="1" outlineLevel="1" x14ac:dyDescent="0.2">
      <c r="A140" s="26" t="s">
        <v>219</v>
      </c>
      <c r="B140" s="28"/>
      <c r="C140" s="11"/>
      <c r="D140" s="18"/>
      <c r="E140" s="16"/>
      <c r="F140" s="12"/>
      <c r="G140" s="12">
        <f t="shared" ref="G140:G149" si="60">ROUND(F140*(1+$F$6),2)</f>
        <v>0</v>
      </c>
      <c r="H140" s="13">
        <f t="shared" ref="H140:H149" si="61">ROUND(E140*G140,2)</f>
        <v>0</v>
      </c>
      <c r="I140" s="17"/>
      <c r="J140" s="12">
        <f t="shared" ref="J140:J149" si="62">ROUND(I140*(1+$F$6),2)</f>
        <v>0</v>
      </c>
      <c r="K140" s="31">
        <f t="shared" ref="K140:K149" si="63">ROUND(H140*J140,2)</f>
        <v>0</v>
      </c>
      <c r="L140" s="17"/>
      <c r="M140" s="12">
        <f t="shared" ref="M140:M149" si="64">ROUND(L140*(1+$F$6),2)</f>
        <v>0</v>
      </c>
      <c r="N140" s="13">
        <f t="shared" ref="N140:N149" si="65">ROUND(K140*M140,2)</f>
        <v>0</v>
      </c>
    </row>
    <row r="141" spans="1:14" ht="12" hidden="1" customHeight="1" outlineLevel="1" x14ac:dyDescent="0.2">
      <c r="A141" s="26" t="s">
        <v>220</v>
      </c>
      <c r="B141" s="28"/>
      <c r="C141" s="11"/>
      <c r="D141" s="18"/>
      <c r="E141" s="16"/>
      <c r="F141" s="12"/>
      <c r="G141" s="12">
        <f t="shared" si="60"/>
        <v>0</v>
      </c>
      <c r="H141" s="13">
        <f t="shared" si="61"/>
        <v>0</v>
      </c>
      <c r="I141" s="17"/>
      <c r="J141" s="12">
        <f t="shared" si="62"/>
        <v>0</v>
      </c>
      <c r="K141" s="31">
        <f t="shared" si="63"/>
        <v>0</v>
      </c>
      <c r="L141" s="17"/>
      <c r="M141" s="12">
        <f t="shared" si="64"/>
        <v>0</v>
      </c>
      <c r="N141" s="13">
        <f t="shared" si="65"/>
        <v>0</v>
      </c>
    </row>
    <row r="142" spans="1:14" ht="12" hidden="1" customHeight="1" outlineLevel="1" x14ac:dyDescent="0.2">
      <c r="A142" s="26" t="s">
        <v>221</v>
      </c>
      <c r="B142" s="28"/>
      <c r="C142" s="11"/>
      <c r="D142" s="18"/>
      <c r="E142" s="16"/>
      <c r="F142" s="12"/>
      <c r="G142" s="12">
        <f t="shared" si="60"/>
        <v>0</v>
      </c>
      <c r="H142" s="13">
        <f t="shared" si="61"/>
        <v>0</v>
      </c>
      <c r="I142" s="17"/>
      <c r="J142" s="12">
        <f t="shared" si="62"/>
        <v>0</v>
      </c>
      <c r="K142" s="31">
        <f t="shared" si="63"/>
        <v>0</v>
      </c>
      <c r="L142" s="17"/>
      <c r="M142" s="12">
        <f t="shared" si="64"/>
        <v>0</v>
      </c>
      <c r="N142" s="13">
        <f t="shared" si="65"/>
        <v>0</v>
      </c>
    </row>
    <row r="143" spans="1:14" ht="12" hidden="1" customHeight="1" outlineLevel="1" x14ac:dyDescent="0.2">
      <c r="A143" s="26" t="s">
        <v>222</v>
      </c>
      <c r="B143" s="28"/>
      <c r="C143" s="11"/>
      <c r="D143" s="18"/>
      <c r="E143" s="16"/>
      <c r="F143" s="12"/>
      <c r="G143" s="12">
        <f t="shared" si="60"/>
        <v>0</v>
      </c>
      <c r="H143" s="13">
        <f t="shared" si="61"/>
        <v>0</v>
      </c>
      <c r="I143" s="17"/>
      <c r="J143" s="12">
        <f t="shared" si="62"/>
        <v>0</v>
      </c>
      <c r="K143" s="31">
        <f t="shared" si="63"/>
        <v>0</v>
      </c>
      <c r="L143" s="17"/>
      <c r="M143" s="12">
        <f t="shared" si="64"/>
        <v>0</v>
      </c>
      <c r="N143" s="13">
        <f t="shared" si="65"/>
        <v>0</v>
      </c>
    </row>
    <row r="144" spans="1:14" ht="12" hidden="1" customHeight="1" outlineLevel="1" x14ac:dyDescent="0.2">
      <c r="A144" s="26" t="s">
        <v>223</v>
      </c>
      <c r="B144" s="28"/>
      <c r="C144" s="11"/>
      <c r="D144" s="18"/>
      <c r="E144" s="16"/>
      <c r="F144" s="12"/>
      <c r="G144" s="12">
        <f t="shared" si="60"/>
        <v>0</v>
      </c>
      <c r="H144" s="13">
        <f t="shared" si="61"/>
        <v>0</v>
      </c>
      <c r="I144" s="17"/>
      <c r="J144" s="12">
        <f t="shared" si="62"/>
        <v>0</v>
      </c>
      <c r="K144" s="31">
        <f t="shared" si="63"/>
        <v>0</v>
      </c>
      <c r="L144" s="17"/>
      <c r="M144" s="12">
        <f t="shared" si="64"/>
        <v>0</v>
      </c>
      <c r="N144" s="13">
        <f t="shared" si="65"/>
        <v>0</v>
      </c>
    </row>
    <row r="145" spans="1:14" ht="12" hidden="1" customHeight="1" outlineLevel="1" x14ac:dyDescent="0.2">
      <c r="A145" s="26" t="s">
        <v>224</v>
      </c>
      <c r="B145" s="28"/>
      <c r="C145" s="11"/>
      <c r="D145" s="18"/>
      <c r="E145" s="16"/>
      <c r="F145" s="12"/>
      <c r="G145" s="12">
        <f t="shared" si="60"/>
        <v>0</v>
      </c>
      <c r="H145" s="13">
        <f t="shared" si="61"/>
        <v>0</v>
      </c>
      <c r="I145" s="17"/>
      <c r="J145" s="12">
        <f t="shared" si="62"/>
        <v>0</v>
      </c>
      <c r="K145" s="31">
        <f t="shared" si="63"/>
        <v>0</v>
      </c>
      <c r="L145" s="17"/>
      <c r="M145" s="12">
        <f t="shared" si="64"/>
        <v>0</v>
      </c>
      <c r="N145" s="13">
        <f t="shared" si="65"/>
        <v>0</v>
      </c>
    </row>
    <row r="146" spans="1:14" ht="12" hidden="1" customHeight="1" outlineLevel="1" x14ac:dyDescent="0.2">
      <c r="A146" s="26" t="s">
        <v>225</v>
      </c>
      <c r="B146" s="28"/>
      <c r="C146" s="11"/>
      <c r="D146" s="18"/>
      <c r="E146" s="16"/>
      <c r="F146" s="12"/>
      <c r="G146" s="12">
        <f t="shared" si="60"/>
        <v>0</v>
      </c>
      <c r="H146" s="13">
        <f t="shared" si="61"/>
        <v>0</v>
      </c>
      <c r="I146" s="17"/>
      <c r="J146" s="12">
        <f t="shared" si="62"/>
        <v>0</v>
      </c>
      <c r="K146" s="31">
        <f t="shared" si="63"/>
        <v>0</v>
      </c>
      <c r="L146" s="17"/>
      <c r="M146" s="12">
        <f t="shared" si="64"/>
        <v>0</v>
      </c>
      <c r="N146" s="13">
        <f t="shared" si="65"/>
        <v>0</v>
      </c>
    </row>
    <row r="147" spans="1:14" ht="12" hidden="1" customHeight="1" outlineLevel="1" x14ac:dyDescent="0.2">
      <c r="A147" s="26" t="s">
        <v>226</v>
      </c>
      <c r="B147" s="28"/>
      <c r="C147" s="11"/>
      <c r="D147" s="18"/>
      <c r="E147" s="16"/>
      <c r="F147" s="12"/>
      <c r="G147" s="12">
        <f t="shared" si="60"/>
        <v>0</v>
      </c>
      <c r="H147" s="13">
        <f t="shared" si="61"/>
        <v>0</v>
      </c>
      <c r="I147" s="17"/>
      <c r="J147" s="12">
        <f t="shared" si="62"/>
        <v>0</v>
      </c>
      <c r="K147" s="31">
        <f t="shared" si="63"/>
        <v>0</v>
      </c>
      <c r="L147" s="17"/>
      <c r="M147" s="12">
        <f t="shared" si="64"/>
        <v>0</v>
      </c>
      <c r="N147" s="13">
        <f t="shared" si="65"/>
        <v>0</v>
      </c>
    </row>
    <row r="148" spans="1:14" ht="12" hidden="1" customHeight="1" outlineLevel="1" x14ac:dyDescent="0.2">
      <c r="A148" s="26" t="s">
        <v>227</v>
      </c>
      <c r="B148" s="28"/>
      <c r="C148" s="11"/>
      <c r="D148" s="18"/>
      <c r="E148" s="16"/>
      <c r="F148" s="12"/>
      <c r="G148" s="12">
        <f t="shared" si="60"/>
        <v>0</v>
      </c>
      <c r="H148" s="13">
        <f t="shared" si="61"/>
        <v>0</v>
      </c>
      <c r="I148" s="17"/>
      <c r="J148" s="12">
        <f t="shared" si="62"/>
        <v>0</v>
      </c>
      <c r="K148" s="31">
        <f t="shared" si="63"/>
        <v>0</v>
      </c>
      <c r="L148" s="17"/>
      <c r="M148" s="12">
        <f t="shared" si="64"/>
        <v>0</v>
      </c>
      <c r="N148" s="13">
        <f t="shared" si="65"/>
        <v>0</v>
      </c>
    </row>
    <row r="149" spans="1:14" ht="12" hidden="1" customHeight="1" outlineLevel="1" x14ac:dyDescent="0.2">
      <c r="A149" s="26" t="s">
        <v>228</v>
      </c>
      <c r="B149" s="28"/>
      <c r="C149" s="11"/>
      <c r="D149" s="18"/>
      <c r="E149" s="16"/>
      <c r="F149" s="12"/>
      <c r="G149" s="12">
        <f t="shared" si="60"/>
        <v>0</v>
      </c>
      <c r="H149" s="13">
        <f t="shared" si="61"/>
        <v>0</v>
      </c>
      <c r="I149" s="17"/>
      <c r="J149" s="12">
        <f t="shared" si="62"/>
        <v>0</v>
      </c>
      <c r="K149" s="31">
        <f t="shared" si="63"/>
        <v>0</v>
      </c>
      <c r="L149" s="17"/>
      <c r="M149" s="12">
        <f t="shared" si="64"/>
        <v>0</v>
      </c>
      <c r="N149" s="13">
        <f t="shared" si="65"/>
        <v>0</v>
      </c>
    </row>
    <row r="150" spans="1:14" ht="12" customHeight="1" collapsed="1" x14ac:dyDescent="0.2">
      <c r="A150" s="6">
        <v>16</v>
      </c>
      <c r="B150" s="27"/>
      <c r="C150" s="5" t="s">
        <v>114</v>
      </c>
      <c r="D150" s="6"/>
      <c r="E150" s="7"/>
      <c r="F150" s="7"/>
      <c r="G150" s="8"/>
      <c r="H150" s="9">
        <f>SUM(H151:H160)</f>
        <v>0</v>
      </c>
      <c r="I150" s="10"/>
      <c r="J150" s="8"/>
      <c r="K150" s="30">
        <f>SUM(K151:K160)</f>
        <v>0</v>
      </c>
      <c r="L150" s="10"/>
      <c r="M150" s="8"/>
      <c r="N150" s="9">
        <f>SUM(N151:N160)</f>
        <v>0</v>
      </c>
    </row>
    <row r="151" spans="1:14" ht="20.25" hidden="1" customHeight="1" outlineLevel="1" x14ac:dyDescent="0.2">
      <c r="A151" s="26" t="s">
        <v>229</v>
      </c>
      <c r="B151" s="28"/>
      <c r="C151" s="11"/>
      <c r="D151" s="18"/>
      <c r="E151" s="16"/>
      <c r="F151" s="12"/>
      <c r="G151" s="12">
        <f t="shared" ref="G151:G160" si="66">ROUND(F151*(1+$F$6),2)</f>
        <v>0</v>
      </c>
      <c r="H151" s="13">
        <f t="shared" ref="H151:H160" si="67">ROUND(E151*G151,2)</f>
        <v>0</v>
      </c>
      <c r="I151" s="39"/>
      <c r="J151" s="40"/>
      <c r="K151" s="41"/>
      <c r="L151" s="40"/>
      <c r="M151" s="40"/>
      <c r="N151" s="40"/>
    </row>
    <row r="152" spans="1:14" ht="20.25" hidden="1" customHeight="1" outlineLevel="1" x14ac:dyDescent="0.2">
      <c r="A152" s="26" t="s">
        <v>230</v>
      </c>
      <c r="B152" s="28"/>
      <c r="C152" s="11"/>
      <c r="D152" s="18"/>
      <c r="E152" s="16"/>
      <c r="F152" s="12"/>
      <c r="G152" s="12">
        <f t="shared" si="66"/>
        <v>0</v>
      </c>
      <c r="H152" s="13">
        <f t="shared" si="67"/>
        <v>0</v>
      </c>
      <c r="I152" s="39"/>
      <c r="J152" s="40"/>
      <c r="K152" s="41"/>
      <c r="L152" s="40"/>
      <c r="M152" s="40"/>
      <c r="N152" s="40"/>
    </row>
    <row r="153" spans="1:14" ht="20.25" hidden="1" customHeight="1" outlineLevel="1" x14ac:dyDescent="0.2">
      <c r="A153" s="26" t="s">
        <v>231</v>
      </c>
      <c r="B153" s="28"/>
      <c r="C153" s="11"/>
      <c r="D153" s="18"/>
      <c r="E153" s="16"/>
      <c r="F153" s="12"/>
      <c r="G153" s="12">
        <f t="shared" si="66"/>
        <v>0</v>
      </c>
      <c r="H153" s="13">
        <f t="shared" si="67"/>
        <v>0</v>
      </c>
      <c r="I153" s="39"/>
      <c r="J153" s="40"/>
      <c r="K153" s="41"/>
      <c r="L153" s="40"/>
      <c r="M153" s="40"/>
      <c r="N153" s="40"/>
    </row>
    <row r="154" spans="1:14" ht="20.25" hidden="1" customHeight="1" outlineLevel="1" x14ac:dyDescent="0.2">
      <c r="A154" s="26" t="s">
        <v>232</v>
      </c>
      <c r="B154" s="28"/>
      <c r="C154" s="11"/>
      <c r="D154" s="18"/>
      <c r="E154" s="16"/>
      <c r="F154" s="12"/>
      <c r="G154" s="12">
        <f t="shared" si="66"/>
        <v>0</v>
      </c>
      <c r="H154" s="13">
        <f t="shared" si="67"/>
        <v>0</v>
      </c>
      <c r="I154" s="39"/>
      <c r="J154" s="40"/>
      <c r="K154" s="41"/>
      <c r="L154" s="40"/>
      <c r="M154" s="40"/>
      <c r="N154" s="40"/>
    </row>
    <row r="155" spans="1:14" ht="20.25" hidden="1" customHeight="1" outlineLevel="1" x14ac:dyDescent="0.2">
      <c r="A155" s="26" t="s">
        <v>233</v>
      </c>
      <c r="B155" s="28"/>
      <c r="C155" s="11"/>
      <c r="D155" s="18"/>
      <c r="E155" s="16"/>
      <c r="F155" s="12"/>
      <c r="G155" s="12">
        <f t="shared" si="66"/>
        <v>0</v>
      </c>
      <c r="H155" s="13">
        <f t="shared" si="67"/>
        <v>0</v>
      </c>
      <c r="I155" s="39"/>
      <c r="J155" s="40"/>
      <c r="K155" s="41"/>
      <c r="L155" s="40"/>
      <c r="M155" s="40"/>
      <c r="N155" s="40"/>
    </row>
    <row r="156" spans="1:14" ht="20.25" hidden="1" customHeight="1" outlineLevel="1" x14ac:dyDescent="0.2">
      <c r="A156" s="26" t="s">
        <v>234</v>
      </c>
      <c r="B156" s="28"/>
      <c r="C156" s="11"/>
      <c r="D156" s="18"/>
      <c r="E156" s="16"/>
      <c r="F156" s="12"/>
      <c r="G156" s="12">
        <f t="shared" si="66"/>
        <v>0</v>
      </c>
      <c r="H156" s="13">
        <f t="shared" si="67"/>
        <v>0</v>
      </c>
      <c r="I156" s="39"/>
      <c r="J156" s="40"/>
      <c r="K156" s="41"/>
      <c r="L156" s="40"/>
      <c r="M156" s="40"/>
      <c r="N156" s="40"/>
    </row>
    <row r="157" spans="1:14" ht="20.25" hidden="1" customHeight="1" outlineLevel="1" x14ac:dyDescent="0.2">
      <c r="A157" s="26" t="s">
        <v>235</v>
      </c>
      <c r="B157" s="28"/>
      <c r="C157" s="11"/>
      <c r="D157" s="18"/>
      <c r="E157" s="16"/>
      <c r="F157" s="12"/>
      <c r="G157" s="12">
        <f t="shared" si="66"/>
        <v>0</v>
      </c>
      <c r="H157" s="13">
        <f t="shared" si="67"/>
        <v>0</v>
      </c>
      <c r="I157" s="39"/>
      <c r="J157" s="40"/>
      <c r="K157" s="41"/>
      <c r="L157" s="40"/>
      <c r="M157" s="40"/>
      <c r="N157" s="40"/>
    </row>
    <row r="158" spans="1:14" ht="20.25" hidden="1" customHeight="1" outlineLevel="1" x14ac:dyDescent="0.2">
      <c r="A158" s="26" t="s">
        <v>236</v>
      </c>
      <c r="B158" s="28"/>
      <c r="C158" s="11"/>
      <c r="D158" s="18"/>
      <c r="E158" s="16"/>
      <c r="F158" s="12"/>
      <c r="G158" s="12">
        <f t="shared" si="66"/>
        <v>0</v>
      </c>
      <c r="H158" s="13">
        <f t="shared" si="67"/>
        <v>0</v>
      </c>
      <c r="I158" s="39"/>
      <c r="J158" s="40"/>
      <c r="K158" s="41"/>
      <c r="L158" s="40"/>
      <c r="M158" s="40"/>
      <c r="N158" s="40"/>
    </row>
    <row r="159" spans="1:14" ht="20.25" hidden="1" customHeight="1" outlineLevel="1" x14ac:dyDescent="0.2">
      <c r="A159" s="26" t="s">
        <v>237</v>
      </c>
      <c r="B159" s="28"/>
      <c r="C159" s="11"/>
      <c r="D159" s="18"/>
      <c r="E159" s="16"/>
      <c r="F159" s="12"/>
      <c r="G159" s="12">
        <f t="shared" si="66"/>
        <v>0</v>
      </c>
      <c r="H159" s="13">
        <f t="shared" si="67"/>
        <v>0</v>
      </c>
      <c r="I159" s="39"/>
      <c r="J159" s="40"/>
      <c r="K159" s="41"/>
      <c r="L159" s="40"/>
      <c r="M159" s="40"/>
      <c r="N159" s="40"/>
    </row>
    <row r="160" spans="1:14" ht="20.25" hidden="1" customHeight="1" outlineLevel="1" x14ac:dyDescent="0.2">
      <c r="A160" s="26" t="s">
        <v>238</v>
      </c>
      <c r="B160" s="28"/>
      <c r="C160" s="11"/>
      <c r="D160" s="18"/>
      <c r="E160" s="16"/>
      <c r="F160" s="12"/>
      <c r="G160" s="12">
        <f t="shared" si="66"/>
        <v>0</v>
      </c>
      <c r="H160" s="13">
        <f t="shared" si="67"/>
        <v>0</v>
      </c>
      <c r="I160" s="39"/>
      <c r="J160" s="40"/>
      <c r="K160" s="41"/>
      <c r="L160" s="40"/>
      <c r="M160" s="40"/>
      <c r="N160" s="40"/>
    </row>
    <row r="161" spans="1:14" ht="20.25" customHeight="1" collapsed="1" x14ac:dyDescent="0.2">
      <c r="A161" s="142" t="s">
        <v>239</v>
      </c>
      <c r="B161" s="142"/>
      <c r="C161" s="142"/>
      <c r="D161" s="142"/>
      <c r="E161" s="142"/>
      <c r="F161" s="142"/>
      <c r="G161" s="142"/>
      <c r="H161" s="19">
        <f>SUM(H9:H150)/2</f>
        <v>1710.7999999999995</v>
      </c>
      <c r="I161" s="10">
        <f>ROUND(K161/H161,4)</f>
        <v>0.1643</v>
      </c>
      <c r="J161" s="8"/>
      <c r="K161" s="32">
        <f>SUM(K9:K150)/2</f>
        <v>281.06000000000023</v>
      </c>
      <c r="L161" s="10">
        <f>ROUND(N161/H161,4)</f>
        <v>0</v>
      </c>
      <c r="M161" s="8"/>
      <c r="N161" s="19">
        <f>SUM(N9:N150)/2</f>
        <v>0</v>
      </c>
    </row>
    <row r="162" spans="1:14" ht="28.5" customHeight="1" x14ac:dyDescent="0.2">
      <c r="A162" s="144" t="s">
        <v>240</v>
      </c>
      <c r="B162" s="144"/>
      <c r="C162" s="144"/>
      <c r="D162" s="144"/>
      <c r="E162" s="144"/>
      <c r="F162" s="144"/>
      <c r="G162" s="145">
        <f>ROUND((K161-K9)/(H161-H9),4)</f>
        <v>0.1</v>
      </c>
      <c r="H162" s="145"/>
      <c r="I162" s="146" t="s">
        <v>241</v>
      </c>
      <c r="J162" s="146"/>
      <c r="K162" s="146"/>
      <c r="L162" s="146"/>
      <c r="M162" s="146"/>
      <c r="N162" s="146"/>
    </row>
    <row r="163" spans="1:14" ht="11.25" customHeight="1" x14ac:dyDescent="0.2">
      <c r="A163" s="136" t="s">
        <v>242</v>
      </c>
      <c r="B163" s="136"/>
      <c r="C163" s="136"/>
      <c r="D163" s="136"/>
      <c r="E163" s="136"/>
      <c r="F163" s="136"/>
      <c r="G163" s="136"/>
      <c r="H163" s="136"/>
      <c r="I163" s="140" t="s">
        <v>243</v>
      </c>
      <c r="J163" s="140"/>
      <c r="K163" s="140"/>
      <c r="L163" s="141">
        <f>H161</f>
        <v>1710.7999999999995</v>
      </c>
      <c r="M163" s="141"/>
      <c r="N163" s="10">
        <v>1</v>
      </c>
    </row>
    <row r="164" spans="1:14" ht="18" customHeight="1" x14ac:dyDescent="0.2">
      <c r="A164" s="139"/>
      <c r="B164" s="139"/>
      <c r="C164" s="139"/>
      <c r="D164" s="139"/>
      <c r="E164" s="139"/>
      <c r="F164" s="139"/>
      <c r="G164" s="139"/>
      <c r="H164" s="139"/>
      <c r="I164" s="140" t="s">
        <v>244</v>
      </c>
      <c r="J164" s="140"/>
      <c r="K164" s="140"/>
      <c r="L164" s="141">
        <f>N161</f>
        <v>0</v>
      </c>
      <c r="M164" s="141"/>
      <c r="N164" s="10">
        <f>L164/L163</f>
        <v>0</v>
      </c>
    </row>
    <row r="165" spans="1:14" ht="17.25" customHeight="1" x14ac:dyDescent="0.2">
      <c r="A165" s="139"/>
      <c r="B165" s="139"/>
      <c r="C165" s="139"/>
      <c r="D165" s="139"/>
      <c r="E165" s="139"/>
      <c r="F165" s="139"/>
      <c r="G165" s="139"/>
      <c r="H165" s="139"/>
      <c r="I165" s="142" t="s">
        <v>245</v>
      </c>
      <c r="J165" s="142"/>
      <c r="K165" s="142"/>
      <c r="L165" s="143">
        <f>K161</f>
        <v>281.06000000000023</v>
      </c>
      <c r="M165" s="142"/>
      <c r="N165" s="42">
        <f>L165/L163</f>
        <v>0.16428571428571448</v>
      </c>
    </row>
    <row r="166" spans="1:14" ht="21.75" customHeight="1" x14ac:dyDescent="0.2">
      <c r="A166" s="136" t="s">
        <v>26</v>
      </c>
      <c r="B166" s="136"/>
      <c r="C166" s="136"/>
      <c r="D166" s="136"/>
      <c r="E166" s="136"/>
      <c r="F166" s="136"/>
      <c r="G166" s="136"/>
      <c r="H166" s="136"/>
      <c r="I166" s="136" t="s">
        <v>246</v>
      </c>
      <c r="J166" s="136"/>
      <c r="K166" s="136"/>
      <c r="L166" s="136"/>
      <c r="M166" s="136"/>
      <c r="N166" s="136"/>
    </row>
    <row r="167" spans="1:14" ht="48" customHeight="1" x14ac:dyDescent="0.2">
      <c r="A167" s="137"/>
      <c r="B167" s="137"/>
      <c r="C167" s="137"/>
      <c r="D167" s="137"/>
      <c r="E167" s="137"/>
      <c r="F167" s="137"/>
      <c r="G167" s="137"/>
      <c r="H167" s="137"/>
      <c r="I167" s="137"/>
      <c r="J167" s="137"/>
      <c r="K167" s="137"/>
      <c r="L167" s="137"/>
      <c r="M167" s="137"/>
      <c r="N167" s="137"/>
    </row>
    <row r="168" spans="1:14" ht="11.25" customHeight="1" x14ac:dyDescent="0.2">
      <c r="A168" s="138"/>
      <c r="B168" s="138"/>
      <c r="C168" s="138"/>
      <c r="D168" s="138"/>
      <c r="E168" s="138"/>
      <c r="F168" s="138"/>
      <c r="G168" s="138"/>
      <c r="H168" s="138"/>
      <c r="I168" s="138"/>
      <c r="J168" s="138"/>
      <c r="K168" s="138"/>
      <c r="L168" s="138"/>
      <c r="M168" s="138"/>
      <c r="N168" s="138"/>
    </row>
    <row r="169" spans="1:14" ht="11.2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K169" s="3"/>
    </row>
    <row r="170" spans="1:14" ht="11.2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K170" s="3"/>
    </row>
    <row r="171" spans="1:14" ht="11.2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K171" s="3"/>
    </row>
    <row r="172" spans="1:14" ht="11.2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K172" s="3"/>
    </row>
    <row r="173" spans="1:14" ht="11.2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K173" s="3"/>
    </row>
    <row r="174" spans="1:14" ht="11.2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K174" s="3"/>
    </row>
    <row r="175" spans="1:14" ht="11.2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K175" s="3"/>
    </row>
    <row r="176" spans="1:14" ht="11.25" customHeight="1" x14ac:dyDescent="0.2">
      <c r="C176" s="22"/>
    </row>
  </sheetData>
  <mergeCells count="39">
    <mergeCell ref="A1:N1"/>
    <mergeCell ref="A2:B2"/>
    <mergeCell ref="C2:H2"/>
    <mergeCell ref="I2:N2"/>
    <mergeCell ref="A3:B3"/>
    <mergeCell ref="C3:H3"/>
    <mergeCell ref="J3:K3"/>
    <mergeCell ref="L3:N3"/>
    <mergeCell ref="A4:B4"/>
    <mergeCell ref="C4:H4"/>
    <mergeCell ref="J4:K4"/>
    <mergeCell ref="L4:N4"/>
    <mergeCell ref="A5:B5"/>
    <mergeCell ref="C5:H5"/>
    <mergeCell ref="I5:J5"/>
    <mergeCell ref="L5:N5"/>
    <mergeCell ref="A6:B6"/>
    <mergeCell ref="C6:D6"/>
    <mergeCell ref="I6:J6"/>
    <mergeCell ref="L6:N6"/>
    <mergeCell ref="A7:H7"/>
    <mergeCell ref="I7:K7"/>
    <mergeCell ref="L7:N7"/>
    <mergeCell ref="A161:G161"/>
    <mergeCell ref="A162:F162"/>
    <mergeCell ref="G162:H162"/>
    <mergeCell ref="I162:N162"/>
    <mergeCell ref="A163:H163"/>
    <mergeCell ref="I163:K163"/>
    <mergeCell ref="L163:M163"/>
    <mergeCell ref="A166:H166"/>
    <mergeCell ref="I166:N166"/>
    <mergeCell ref="A167:N168"/>
    <mergeCell ref="A164:H164"/>
    <mergeCell ref="I164:K164"/>
    <mergeCell ref="L164:M164"/>
    <mergeCell ref="A165:H165"/>
    <mergeCell ref="I165:K165"/>
    <mergeCell ref="L165:M165"/>
  </mergeCells>
  <pageMargins left="0.51181102362204722" right="0.51181102362204722" top="1.5748031496062993" bottom="0.78740157480314965" header="0.31496062992125984" footer="0.31496062992125984"/>
  <pageSetup paperSize="9" scale="71" fitToHeight="0" orientation="landscape" r:id="rId1"/>
  <headerFooter>
    <oddHeader xml:space="preserve">&amp;C&amp;G
MINISTÉRIO DA EDUCAÇÃO
SECRETARIA DE EDUCAÇÃO PROFISSIONAL E TECNOLÓGICA
INSTITUTO FEDERAL DE EDUCAÇÃO, CIÊNCIA E TEC. DE RORAIMA
DEPARTAMENTO TÉCNICO DE ENGENHARIA E OBRAS - DETEO
</oddHeader>
    <oddFooter xml:space="preserve">&amp;C&amp;10Rua Fernão Dias Paes Leme  - Calungá - Boa Vista / RR
 deteo@ifrr.edu.br 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36"/>
  <sheetViews>
    <sheetView view="pageBreakPreview" topLeftCell="A16" zoomScaleNormal="130" zoomScaleSheetLayoutView="100" workbookViewId="0">
      <selection activeCell="N35" activeCellId="1" sqref="F33:I36 N35"/>
    </sheetView>
  </sheetViews>
  <sheetFormatPr defaultRowHeight="14.25" x14ac:dyDescent="0.2"/>
  <cols>
    <col min="1" max="1" width="14.125" customWidth="1"/>
    <col min="2" max="2" width="6" customWidth="1"/>
    <col min="3" max="3" width="9.125" customWidth="1"/>
    <col min="4" max="4" width="20.875" customWidth="1"/>
    <col min="5" max="5" width="12.5" customWidth="1"/>
    <col min="6" max="6" width="7.875" customWidth="1"/>
    <col min="7" max="7" width="11.5" customWidth="1"/>
    <col min="8" max="8" width="16" style="1" customWidth="1"/>
    <col min="9" max="9" width="15.125" customWidth="1"/>
    <col min="10" max="10" width="8.875" style="1" customWidth="1"/>
  </cols>
  <sheetData>
    <row r="1" spans="1:10" ht="33.75" customHeight="1" x14ac:dyDescent="0.2">
      <c r="A1" s="101" t="s">
        <v>252</v>
      </c>
      <c r="B1" s="101"/>
      <c r="C1" s="101"/>
      <c r="D1" s="101"/>
      <c r="E1" s="101"/>
      <c r="F1" s="101"/>
      <c r="G1" s="101"/>
      <c r="H1" s="101"/>
      <c r="I1" s="101"/>
      <c r="J1" s="101"/>
    </row>
    <row r="2" spans="1:10" ht="11.25" customHeight="1" x14ac:dyDescent="0.2">
      <c r="A2" s="104"/>
      <c r="B2" s="104"/>
      <c r="C2" s="104"/>
      <c r="D2" s="104"/>
      <c r="E2" s="104"/>
      <c r="F2" s="104"/>
      <c r="G2" s="104"/>
      <c r="H2" s="104"/>
      <c r="I2" s="104"/>
      <c r="J2" s="104"/>
    </row>
    <row r="3" spans="1:10" ht="25.5" customHeight="1" x14ac:dyDescent="0.2">
      <c r="A3" s="103"/>
      <c r="B3" s="102" t="str">
        <f>[1]CABEÇALHO!A2</f>
        <v>PROCESSO:</v>
      </c>
      <c r="C3" s="102"/>
      <c r="D3" s="105" t="s">
        <v>268</v>
      </c>
      <c r="E3" s="105"/>
      <c r="F3" s="105"/>
      <c r="G3" s="105"/>
      <c r="H3" s="105"/>
      <c r="I3" s="105"/>
      <c r="J3" s="105"/>
    </row>
    <row r="4" spans="1:10" ht="42" customHeight="1" x14ac:dyDescent="0.2">
      <c r="A4" s="103"/>
      <c r="B4" s="102" t="str">
        <f>[1]CABEÇALHO!A3</f>
        <v>OBJETO:</v>
      </c>
      <c r="C4" s="102"/>
      <c r="D4" s="106" t="s">
        <v>267</v>
      </c>
      <c r="E4" s="106"/>
      <c r="F4" s="106"/>
      <c r="G4" s="106"/>
      <c r="H4" s="106"/>
      <c r="I4" s="106"/>
      <c r="J4" s="106"/>
    </row>
    <row r="5" spans="1:10" ht="33.75" customHeight="1" x14ac:dyDescent="0.2">
      <c r="A5" s="103"/>
      <c r="B5" s="102" t="str">
        <f>[1]CABEÇALHO!A4</f>
        <v xml:space="preserve">LOCAL: </v>
      </c>
      <c r="C5" s="102"/>
      <c r="D5" s="107" t="s">
        <v>269</v>
      </c>
      <c r="E5" s="108"/>
      <c r="F5" s="108"/>
      <c r="G5" s="108"/>
      <c r="H5" s="108"/>
      <c r="I5" s="108"/>
      <c r="J5" s="109"/>
    </row>
    <row r="6" spans="1:10" ht="19.5" customHeight="1" x14ac:dyDescent="0.2">
      <c r="A6" s="103"/>
      <c r="B6" s="102" t="str">
        <f>[1]CABEÇALHO!A5</f>
        <v>REFERÊNCIA:</v>
      </c>
      <c r="C6" s="102"/>
      <c r="D6" s="168" t="s">
        <v>280</v>
      </c>
      <c r="E6" s="168"/>
      <c r="F6" s="168"/>
      <c r="G6" s="168"/>
      <c r="H6" s="168"/>
      <c r="I6" s="168"/>
      <c r="J6" s="168"/>
    </row>
    <row r="7" spans="1:10" x14ac:dyDescent="0.2">
      <c r="A7" s="104"/>
      <c r="B7" s="104"/>
      <c r="C7" s="104"/>
      <c r="D7" s="104"/>
      <c r="E7" s="104"/>
      <c r="F7" s="104"/>
      <c r="G7" s="104"/>
      <c r="H7" s="104"/>
      <c r="I7" s="104"/>
      <c r="J7" s="104"/>
    </row>
    <row r="8" spans="1:10" ht="21.75" customHeight="1" x14ac:dyDescent="0.2">
      <c r="A8" s="114" t="s">
        <v>0</v>
      </c>
      <c r="B8" s="114"/>
      <c r="C8" s="114"/>
      <c r="D8" s="114"/>
      <c r="E8" s="114"/>
      <c r="F8" s="114"/>
      <c r="G8" s="114"/>
      <c r="H8" s="114"/>
      <c r="I8" s="114"/>
      <c r="J8" s="114"/>
    </row>
    <row r="9" spans="1:10" ht="21.75" customHeight="1" x14ac:dyDescent="0.2">
      <c r="A9" s="115" t="s">
        <v>262</v>
      </c>
      <c r="B9" s="115"/>
      <c r="C9" s="115"/>
      <c r="D9" s="115"/>
      <c r="E9" s="115"/>
      <c r="F9" s="115"/>
      <c r="G9" s="115"/>
      <c r="H9" s="115"/>
      <c r="I9" s="115"/>
      <c r="J9" s="115"/>
    </row>
    <row r="10" spans="1:10" s="51" customFormat="1" ht="24" customHeight="1" x14ac:dyDescent="0.2">
      <c r="A10" s="110" t="s">
        <v>263</v>
      </c>
      <c r="B10" s="110"/>
      <c r="C10" s="110"/>
      <c r="D10" s="110"/>
      <c r="E10" s="110"/>
      <c r="F10" s="110"/>
      <c r="G10" s="110"/>
      <c r="H10" s="110"/>
      <c r="I10" s="110"/>
      <c r="J10" s="110"/>
    </row>
    <row r="11" spans="1:10" s="44" customFormat="1" ht="49.5" customHeight="1" x14ac:dyDescent="0.2">
      <c r="A11" s="56"/>
      <c r="B11" s="57" t="s">
        <v>1</v>
      </c>
      <c r="C11" s="112" t="s">
        <v>27</v>
      </c>
      <c r="D11" s="112"/>
      <c r="E11" s="58" t="s">
        <v>255</v>
      </c>
      <c r="F11" s="59" t="s">
        <v>257</v>
      </c>
      <c r="G11" s="58" t="s">
        <v>256</v>
      </c>
      <c r="H11" s="60" t="s">
        <v>258</v>
      </c>
      <c r="I11" s="80" t="s">
        <v>249</v>
      </c>
      <c r="J11" s="61"/>
    </row>
    <row r="12" spans="1:10" ht="16.5" customHeight="1" x14ac:dyDescent="0.2">
      <c r="A12" s="62"/>
      <c r="B12" s="63">
        <v>1</v>
      </c>
      <c r="C12" s="120" t="s">
        <v>2</v>
      </c>
      <c r="D12" s="120"/>
      <c r="E12" s="120"/>
      <c r="F12" s="120"/>
      <c r="G12" s="120"/>
      <c r="H12" s="64">
        <f>SUM(H13:H16)</f>
        <v>7.3000000000000009E-2</v>
      </c>
      <c r="I12" s="81">
        <f>SUM(I13:I16)</f>
        <v>5.6300000000000003E-2</v>
      </c>
      <c r="J12" s="61"/>
    </row>
    <row r="13" spans="1:10" ht="16.5" customHeight="1" x14ac:dyDescent="0.2">
      <c r="A13" s="62"/>
      <c r="B13" s="65" t="s">
        <v>3</v>
      </c>
      <c r="C13" s="113" t="s">
        <v>4</v>
      </c>
      <c r="D13" s="113"/>
      <c r="E13" s="66">
        <v>0.03</v>
      </c>
      <c r="F13" s="66">
        <v>0.04</v>
      </c>
      <c r="G13" s="66">
        <v>5.5E-2</v>
      </c>
      <c r="H13" s="66">
        <v>0.04</v>
      </c>
      <c r="I13" s="82">
        <v>3.4500000000000003E-2</v>
      </c>
      <c r="J13" s="61"/>
    </row>
    <row r="14" spans="1:10" ht="16.5" customHeight="1" x14ac:dyDescent="0.2">
      <c r="A14" s="62"/>
      <c r="B14" s="65" t="s">
        <v>5</v>
      </c>
      <c r="C14" s="113" t="s">
        <v>6</v>
      </c>
      <c r="D14" s="113"/>
      <c r="E14" s="66">
        <v>8.0000000000000002E-3</v>
      </c>
      <c r="F14" s="66">
        <v>8.0000000000000002E-3</v>
      </c>
      <c r="G14" s="66">
        <v>0.01</v>
      </c>
      <c r="H14" s="66">
        <v>8.0000000000000002E-3</v>
      </c>
      <c r="I14" s="82">
        <v>4.7999999999999996E-3</v>
      </c>
      <c r="J14" s="61"/>
    </row>
    <row r="15" spans="1:10" ht="16.5" customHeight="1" x14ac:dyDescent="0.2">
      <c r="A15" s="62"/>
      <c r="B15" s="65" t="s">
        <v>7</v>
      </c>
      <c r="C15" s="113" t="s">
        <v>8</v>
      </c>
      <c r="D15" s="113"/>
      <c r="E15" s="66">
        <v>9.7000000000000003E-3</v>
      </c>
      <c r="F15" s="66">
        <v>1.2699999999999999E-2</v>
      </c>
      <c r="G15" s="66">
        <v>1.2699999999999999E-2</v>
      </c>
      <c r="H15" s="66">
        <v>1.2699999999999999E-2</v>
      </c>
      <c r="I15" s="82">
        <v>8.5000000000000006E-3</v>
      </c>
      <c r="J15" s="61"/>
    </row>
    <row r="16" spans="1:10" ht="16.5" customHeight="1" x14ac:dyDescent="0.2">
      <c r="A16" s="62"/>
      <c r="B16" s="65" t="s">
        <v>9</v>
      </c>
      <c r="C16" s="113" t="s">
        <v>10</v>
      </c>
      <c r="D16" s="113"/>
      <c r="E16" s="66">
        <v>5.8999999999999999E-3</v>
      </c>
      <c r="F16" s="66">
        <v>1.23E-2</v>
      </c>
      <c r="G16" s="66">
        <v>1.3899999999999999E-2</v>
      </c>
      <c r="H16" s="66">
        <v>1.23E-2</v>
      </c>
      <c r="I16" s="82">
        <v>8.5000000000000006E-3</v>
      </c>
      <c r="J16" s="61"/>
    </row>
    <row r="17" spans="1:10" ht="16.5" customHeight="1" x14ac:dyDescent="0.2">
      <c r="A17" s="62"/>
      <c r="B17" s="63">
        <v>2</v>
      </c>
      <c r="C17" s="120" t="s">
        <v>11</v>
      </c>
      <c r="D17" s="120"/>
      <c r="E17" s="120"/>
      <c r="F17" s="120"/>
      <c r="G17" s="120"/>
      <c r="H17" s="64">
        <f>SUM(H18)</f>
        <v>7.3999999999999996E-2</v>
      </c>
      <c r="I17" s="81">
        <f>SUM(I18)</f>
        <v>5.11E-2</v>
      </c>
      <c r="J17" s="61"/>
    </row>
    <row r="18" spans="1:10" ht="16.5" customHeight="1" x14ac:dyDescent="0.2">
      <c r="A18" s="62"/>
      <c r="B18" s="65" t="s">
        <v>12</v>
      </c>
      <c r="C18" s="113" t="s">
        <v>13</v>
      </c>
      <c r="D18" s="113"/>
      <c r="E18" s="66">
        <v>6.1600000000000002E-2</v>
      </c>
      <c r="F18" s="66">
        <v>7.3999999999999996E-2</v>
      </c>
      <c r="G18" s="66">
        <v>8.9599999999999999E-2</v>
      </c>
      <c r="H18" s="66">
        <v>7.3999999999999996E-2</v>
      </c>
      <c r="I18" s="82">
        <v>5.11E-2</v>
      </c>
      <c r="J18" s="61"/>
    </row>
    <row r="19" spans="1:10" ht="16.5" customHeight="1" x14ac:dyDescent="0.2">
      <c r="A19" s="62"/>
      <c r="B19" s="63">
        <v>3</v>
      </c>
      <c r="C19" s="120" t="s">
        <v>14</v>
      </c>
      <c r="D19" s="120"/>
      <c r="E19" s="120"/>
      <c r="F19" s="120"/>
      <c r="G19" s="120"/>
      <c r="H19" s="64">
        <f>SUM(H20:H23)</f>
        <v>9.2499999999999999E-2</v>
      </c>
      <c r="I19" s="81">
        <f>SUM(I20:I23)</f>
        <v>7.2499999999999995E-2</v>
      </c>
      <c r="J19" s="61"/>
    </row>
    <row r="20" spans="1:10" ht="16.5" customHeight="1" x14ac:dyDescent="0.2">
      <c r="A20" s="62"/>
      <c r="B20" s="65" t="s">
        <v>15</v>
      </c>
      <c r="C20" s="121" t="s">
        <v>16</v>
      </c>
      <c r="D20" s="122"/>
      <c r="E20" s="122"/>
      <c r="F20" s="122"/>
      <c r="G20" s="123"/>
      <c r="H20" s="66">
        <v>6.4999999999999997E-3</v>
      </c>
      <c r="I20" s="82">
        <v>6.4999999999999997E-3</v>
      </c>
      <c r="J20" s="61"/>
    </row>
    <row r="21" spans="1:10" ht="16.5" customHeight="1" x14ac:dyDescent="0.2">
      <c r="A21" s="62"/>
      <c r="B21" s="65" t="s">
        <v>17</v>
      </c>
      <c r="C21" s="121" t="s">
        <v>250</v>
      </c>
      <c r="D21" s="122"/>
      <c r="E21" s="122"/>
      <c r="F21" s="122"/>
      <c r="G21" s="123"/>
      <c r="H21" s="66">
        <v>0.03</v>
      </c>
      <c r="I21" s="82">
        <v>0.03</v>
      </c>
      <c r="J21" s="61"/>
    </row>
    <row r="22" spans="1:10" ht="16.5" customHeight="1" x14ac:dyDescent="0.2">
      <c r="A22" s="62"/>
      <c r="B22" s="65" t="s">
        <v>18</v>
      </c>
      <c r="C22" s="121" t="s">
        <v>19</v>
      </c>
      <c r="D22" s="122"/>
      <c r="E22" s="122"/>
      <c r="F22" s="122"/>
      <c r="G22" s="123"/>
      <c r="H22" s="66">
        <v>0.02</v>
      </c>
      <c r="I22" s="82">
        <v>0</v>
      </c>
      <c r="J22" s="61"/>
    </row>
    <row r="23" spans="1:10" ht="16.5" customHeight="1" x14ac:dyDescent="0.2">
      <c r="A23" s="62"/>
      <c r="B23" s="65" t="s">
        <v>20</v>
      </c>
      <c r="C23" s="121" t="s">
        <v>21</v>
      </c>
      <c r="D23" s="122"/>
      <c r="E23" s="122"/>
      <c r="F23" s="122"/>
      <c r="G23" s="123"/>
      <c r="H23" s="67">
        <v>3.5999999999999997E-2</v>
      </c>
      <c r="I23" s="82">
        <v>3.5999999999999997E-2</v>
      </c>
      <c r="J23" s="61"/>
    </row>
    <row r="24" spans="1:10" ht="16.5" customHeight="1" x14ac:dyDescent="0.2">
      <c r="A24" s="62"/>
      <c r="B24" s="111" t="s">
        <v>22</v>
      </c>
      <c r="C24" s="111"/>
      <c r="D24" s="111"/>
      <c r="E24" s="111"/>
      <c r="F24" s="111"/>
      <c r="G24" s="111"/>
      <c r="H24" s="68">
        <f>ROUND((((1+H13+H14+H15)*(1+H16)*(1+H18))/(1-H19))-1,4)</f>
        <v>0.2707</v>
      </c>
      <c r="I24" s="83">
        <f>ROUND((((1+I13+I14+I15)*(1+I16)*(1+I18))/(1-I19))-1,4)</f>
        <v>0.19750000000000001</v>
      </c>
      <c r="J24" s="61"/>
    </row>
    <row r="25" spans="1:10" x14ac:dyDescent="0.2">
      <c r="A25" s="46"/>
      <c r="B25" s="49"/>
      <c r="C25" s="47"/>
      <c r="D25" s="47"/>
      <c r="E25" s="47"/>
      <c r="F25" s="47"/>
      <c r="G25" s="47"/>
      <c r="H25" s="47"/>
      <c r="I25" s="47"/>
      <c r="J25" s="46"/>
    </row>
    <row r="26" spans="1:10" x14ac:dyDescent="0.2">
      <c r="A26" s="116" t="s">
        <v>23</v>
      </c>
      <c r="B26" s="117"/>
      <c r="C26" s="117"/>
      <c r="D26" s="117"/>
      <c r="E26" s="117"/>
      <c r="F26" s="117"/>
      <c r="G26" s="117"/>
      <c r="H26" s="117"/>
      <c r="I26" s="117"/>
      <c r="J26" s="117"/>
    </row>
    <row r="27" spans="1:10" x14ac:dyDescent="0.2">
      <c r="A27" s="118" t="s">
        <v>251</v>
      </c>
      <c r="B27" s="119"/>
      <c r="C27" s="119"/>
      <c r="D27" s="119"/>
      <c r="E27" s="119"/>
      <c r="F27" s="119"/>
      <c r="G27" s="119"/>
      <c r="H27" s="119"/>
      <c r="I27" s="119"/>
      <c r="J27" s="119"/>
    </row>
    <row r="28" spans="1:10" ht="23.25" customHeight="1" x14ac:dyDescent="0.2">
      <c r="A28" s="97" t="s">
        <v>272</v>
      </c>
      <c r="B28" s="98"/>
      <c r="C28" s="98"/>
      <c r="D28" s="98"/>
      <c r="E28" s="98"/>
      <c r="F28" s="98"/>
      <c r="G28" s="98"/>
      <c r="H28" s="98"/>
      <c r="I28" s="98"/>
      <c r="J28" s="98"/>
    </row>
    <row r="29" spans="1:10" ht="15" customHeight="1" x14ac:dyDescent="0.2">
      <c r="A29" s="85" t="s">
        <v>273</v>
      </c>
      <c r="B29" s="86"/>
      <c r="C29" s="86"/>
      <c r="D29" s="86"/>
      <c r="E29" s="86"/>
      <c r="F29" s="86"/>
      <c r="G29" s="86"/>
      <c r="H29" s="86"/>
      <c r="I29" s="86"/>
      <c r="J29" s="86"/>
    </row>
    <row r="30" spans="1:10" s="48" customFormat="1" ht="48" customHeight="1" x14ac:dyDescent="0.2">
      <c r="A30" s="97" t="s">
        <v>24</v>
      </c>
      <c r="B30" s="98"/>
      <c r="C30" s="98"/>
      <c r="D30" s="98"/>
      <c r="E30" s="98"/>
      <c r="F30" s="98"/>
      <c r="G30" s="98"/>
      <c r="H30" s="98"/>
      <c r="I30" s="98"/>
      <c r="J30" s="98"/>
    </row>
    <row r="31" spans="1:10" ht="60" customHeight="1" x14ac:dyDescent="0.2">
      <c r="A31" s="97" t="s">
        <v>25</v>
      </c>
      <c r="B31" s="98"/>
      <c r="C31" s="98"/>
      <c r="D31" s="98"/>
      <c r="E31" s="98"/>
      <c r="F31" s="98"/>
      <c r="G31" s="98"/>
      <c r="H31" s="98"/>
      <c r="I31" s="98"/>
      <c r="J31" s="98"/>
    </row>
    <row r="32" spans="1:10" ht="14.25" customHeight="1" x14ac:dyDescent="0.2">
      <c r="A32" s="166" t="s">
        <v>259</v>
      </c>
      <c r="B32" s="167"/>
      <c r="C32" s="167"/>
      <c r="D32" s="167"/>
      <c r="E32" s="167"/>
      <c r="F32" s="167"/>
      <c r="G32" s="167"/>
      <c r="H32" s="167"/>
      <c r="I32" s="167"/>
      <c r="J32" s="167"/>
    </row>
    <row r="33" spans="1:10" ht="14.25" customHeight="1" x14ac:dyDescent="0.2">
      <c r="A33" s="46"/>
      <c r="B33" s="87" t="s">
        <v>261</v>
      </c>
      <c r="C33" s="87"/>
      <c r="D33" s="87"/>
      <c r="E33" s="45"/>
      <c r="F33" s="87" t="s">
        <v>260</v>
      </c>
      <c r="G33" s="87"/>
      <c r="H33" s="87"/>
      <c r="I33" s="87"/>
      <c r="J33" s="50"/>
    </row>
    <row r="34" spans="1:10" x14ac:dyDescent="0.2">
      <c r="A34" s="46"/>
      <c r="B34" s="87"/>
      <c r="C34" s="87"/>
      <c r="D34" s="87"/>
      <c r="E34" s="45"/>
      <c r="F34" s="87"/>
      <c r="G34" s="87"/>
      <c r="H34" s="87"/>
      <c r="I34" s="87"/>
      <c r="J34" s="50"/>
    </row>
    <row r="35" spans="1:10" x14ac:dyDescent="0.2">
      <c r="A35" s="46"/>
      <c r="B35" s="87"/>
      <c r="C35" s="87"/>
      <c r="D35" s="87"/>
      <c r="E35" s="45"/>
      <c r="F35" s="87"/>
      <c r="G35" s="87"/>
      <c r="H35" s="87"/>
      <c r="I35" s="87"/>
      <c r="J35" s="50"/>
    </row>
    <row r="36" spans="1:10" ht="59.25" customHeight="1" x14ac:dyDescent="0.2">
      <c r="A36" s="46"/>
      <c r="B36" s="87"/>
      <c r="C36" s="87"/>
      <c r="D36" s="87"/>
      <c r="E36" s="45"/>
      <c r="F36" s="87"/>
      <c r="G36" s="87"/>
      <c r="H36" s="87"/>
      <c r="I36" s="87"/>
      <c r="J36" s="50"/>
    </row>
  </sheetData>
  <mergeCells count="38">
    <mergeCell ref="C11:D11"/>
    <mergeCell ref="A1:J1"/>
    <mergeCell ref="A2:J2"/>
    <mergeCell ref="A7:J7"/>
    <mergeCell ref="A8:J8"/>
    <mergeCell ref="A9:J9"/>
    <mergeCell ref="A10:J10"/>
    <mergeCell ref="A3:A6"/>
    <mergeCell ref="B3:C3"/>
    <mergeCell ref="D3:J3"/>
    <mergeCell ref="B4:C4"/>
    <mergeCell ref="D4:J4"/>
    <mergeCell ref="B5:C5"/>
    <mergeCell ref="D5:J5"/>
    <mergeCell ref="B6:C6"/>
    <mergeCell ref="D6:J6"/>
    <mergeCell ref="C23:G23"/>
    <mergeCell ref="C12:G12"/>
    <mergeCell ref="C13:D13"/>
    <mergeCell ref="C14:D14"/>
    <mergeCell ref="C15:D15"/>
    <mergeCell ref="C16:D16"/>
    <mergeCell ref="C17:G17"/>
    <mergeCell ref="C18:D18"/>
    <mergeCell ref="C19:G19"/>
    <mergeCell ref="C20:G20"/>
    <mergeCell ref="C21:G21"/>
    <mergeCell ref="C22:G22"/>
    <mergeCell ref="A31:J31"/>
    <mergeCell ref="A32:J32"/>
    <mergeCell ref="B33:D36"/>
    <mergeCell ref="F33:I36"/>
    <mergeCell ref="B24:G24"/>
    <mergeCell ref="A26:J26"/>
    <mergeCell ref="A27:J27"/>
    <mergeCell ref="A28:J28"/>
    <mergeCell ref="A29:J29"/>
    <mergeCell ref="A30:J30"/>
  </mergeCells>
  <pageMargins left="0.39370078740157483" right="0.39370078740157483" top="1.5748031496062993" bottom="0.78740157480314965" header="0.39370078740157483" footer="0.39370078740157483"/>
  <pageSetup paperSize="9" scale="72" fitToHeight="0" orientation="portrait" r:id="rId1"/>
  <headerFooter>
    <oddHeader xml:space="preserve">&amp;C&amp;G
&amp;10MINISTÉRIO DA EDUCAÇÃO
SECRETARIA DE EDUCAÇÃO PROFISSIONAL E TECNOLÓGICA
INSTITUTO FEDERAL DE EDUCAÇÃO, CIÊNCIA E TEC. DE RORAIMA
DEPARTAMENTO TÉCNICO DE ENGENHARIA E OBRAS - DETEO
</oddHeader>
    <oddFooter xml:space="preserve">&amp;C&amp;9Rua Fernão Dias Paes Leme  - Calungá - Boa Vista / RR
 deteo@ifrr.edu.br 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COMPOSICAO DO BDI - ONERADO</vt:lpstr>
      <vt:lpstr>ENCARGOS SOCIAIS</vt:lpstr>
      <vt:lpstr>BOLETIM DE MED.</vt:lpstr>
      <vt:lpstr>COMPOSICAO DO BDI - DESONERADO</vt:lpstr>
      <vt:lpstr>'BOLETIM DE MED.'!Area_de_impressao</vt:lpstr>
      <vt:lpstr>'COMPOSICAO DO BDI - DESONERADO'!Area_de_impressao</vt:lpstr>
      <vt:lpstr>'COMPOSICAO DO BDI - ONERADO'!Area_de_impressao</vt:lpstr>
      <vt:lpstr>'ENCARGOS SOCIAIS'!Area_de_impressao</vt:lpstr>
      <vt:lpstr>'COMPOSICAO DO BDI - ONERADO'!Titulos_de_impressao</vt:lpstr>
      <vt:lpstr>'ENCARGOS SOCIAIS'!Titulos_de_impressao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Ana Kelle Neves Mesquita</cp:lastModifiedBy>
  <cp:revision>0</cp:revision>
  <cp:lastPrinted>2025-05-16T17:48:51Z</cp:lastPrinted>
  <dcterms:created xsi:type="dcterms:W3CDTF">2022-10-17T21:50:33Z</dcterms:created>
  <dcterms:modified xsi:type="dcterms:W3CDTF">2025-05-16T17:48:58Z</dcterms:modified>
</cp:coreProperties>
</file>